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570" windowHeight="11505"/>
  </bookViews>
  <sheets>
    <sheet name="программы" sheetId="4" r:id="rId1"/>
    <sheet name="Лист2" sheetId="2" state="hidden" r:id="rId2"/>
    <sheet name="Лист3" sheetId="3" state="hidden" r:id="rId3"/>
  </sheets>
  <definedNames>
    <definedName name="_xlnm._FilterDatabase" localSheetId="0" hidden="1">программы!$A$4:$I$131</definedName>
    <definedName name="_xlnm.Print_Titles" localSheetId="0">программы!$3:$4</definedName>
    <definedName name="_xlnm.Print_Area" localSheetId="0">программы!$A$1:$I$131</definedName>
  </definedNames>
  <calcPr calcId="145621"/>
</workbook>
</file>

<file path=xl/calcChain.xml><?xml version="1.0" encoding="utf-8"?>
<calcChain xmlns="http://schemas.openxmlformats.org/spreadsheetml/2006/main">
  <c r="G7" i="4" l="1"/>
  <c r="G8" i="4"/>
  <c r="G9" i="4"/>
  <c r="G11" i="4"/>
  <c r="G13" i="4"/>
  <c r="G15" i="4"/>
  <c r="G17" i="4"/>
  <c r="G20" i="4"/>
  <c r="G22" i="4"/>
  <c r="G23" i="4"/>
  <c r="G24" i="4"/>
  <c r="G26" i="4"/>
  <c r="G29" i="4"/>
  <c r="G30" i="4"/>
  <c r="G31" i="4"/>
  <c r="G33" i="4"/>
  <c r="G36" i="4"/>
  <c r="G37" i="4"/>
  <c r="G39" i="4"/>
  <c r="G40" i="4"/>
  <c r="G43" i="4"/>
  <c r="G45" i="4"/>
  <c r="G46" i="4"/>
  <c r="G47" i="4"/>
  <c r="G49" i="4"/>
  <c r="G50" i="4"/>
  <c r="G53" i="4"/>
  <c r="G54" i="4"/>
  <c r="G56" i="4"/>
  <c r="G57" i="4"/>
  <c r="G59" i="4"/>
  <c r="G60" i="4"/>
  <c r="G62" i="4"/>
  <c r="G63" i="4"/>
  <c r="G64" i="4"/>
  <c r="G65" i="4"/>
  <c r="G66" i="4"/>
  <c r="G68" i="4"/>
  <c r="G71" i="4"/>
  <c r="G72" i="4"/>
  <c r="G74" i="4"/>
  <c r="G75" i="4"/>
  <c r="G76" i="4"/>
  <c r="G78" i="4"/>
  <c r="G79" i="4"/>
  <c r="G80" i="4"/>
  <c r="G81" i="4"/>
  <c r="G84" i="4"/>
  <c r="G85" i="4"/>
  <c r="G86" i="4"/>
  <c r="G88" i="4"/>
  <c r="G89" i="4"/>
  <c r="G90" i="4"/>
  <c r="G91" i="4"/>
  <c r="G92" i="4"/>
  <c r="G93" i="4"/>
  <c r="G94" i="4"/>
  <c r="G97" i="4"/>
  <c r="G99" i="4"/>
  <c r="G100" i="4"/>
  <c r="G101" i="4"/>
  <c r="G103" i="4"/>
  <c r="G105" i="4"/>
  <c r="G106" i="4"/>
  <c r="G109" i="4"/>
  <c r="G111" i="4"/>
  <c r="G112" i="4"/>
  <c r="G115" i="4"/>
  <c r="G117" i="4"/>
  <c r="G119" i="4"/>
  <c r="G121" i="4"/>
  <c r="G122" i="4"/>
  <c r="G124" i="4"/>
  <c r="G125" i="4"/>
  <c r="G126" i="4"/>
  <c r="G127" i="4"/>
  <c r="G129" i="4"/>
  <c r="G130" i="4"/>
  <c r="I7" i="4"/>
  <c r="I8" i="4"/>
  <c r="I9" i="4"/>
  <c r="H7" i="4"/>
  <c r="H8" i="4"/>
  <c r="H9" i="4"/>
  <c r="I71" i="4" l="1"/>
  <c r="H111" i="4" l="1"/>
  <c r="H129" i="4"/>
  <c r="H125" i="4" l="1"/>
  <c r="D55" i="4"/>
  <c r="I56" i="4"/>
  <c r="H56" i="4"/>
  <c r="H57" i="4"/>
  <c r="I57" i="4"/>
  <c r="E55" i="4"/>
  <c r="F55" i="4"/>
  <c r="G55" i="4" l="1"/>
  <c r="H50" i="4"/>
  <c r="H36" i="4"/>
  <c r="H30" i="4"/>
  <c r="H31" i="4"/>
  <c r="H24" i="4"/>
  <c r="H26" i="4"/>
  <c r="H11" i="4" l="1"/>
  <c r="H46" i="4"/>
  <c r="H49" i="4"/>
  <c r="H59" i="4"/>
  <c r="H64" i="4"/>
  <c r="H71" i="4"/>
  <c r="H80" i="4"/>
  <c r="H81" i="4"/>
  <c r="H103" i="4"/>
  <c r="H127" i="4"/>
  <c r="F83" i="4"/>
  <c r="E83" i="4"/>
  <c r="G83" i="4" l="1"/>
  <c r="I24" i="4"/>
  <c r="H22" i="4"/>
  <c r="H23" i="4"/>
  <c r="F21" i="4"/>
  <c r="E21" i="4"/>
  <c r="D21" i="4"/>
  <c r="G21" i="4" l="1"/>
  <c r="I11" i="4"/>
  <c r="H13" i="4"/>
  <c r="I13" i="4"/>
  <c r="H15" i="4"/>
  <c r="I15" i="4"/>
  <c r="H17" i="4"/>
  <c r="I17" i="4"/>
  <c r="H20" i="4"/>
  <c r="I20" i="4"/>
  <c r="I22" i="4"/>
  <c r="I23" i="4"/>
  <c r="I26" i="4"/>
  <c r="I30" i="4"/>
  <c r="I31" i="4"/>
  <c r="H33" i="4"/>
  <c r="I33" i="4"/>
  <c r="I36" i="4"/>
  <c r="H37" i="4"/>
  <c r="I37" i="4"/>
  <c r="H39" i="4"/>
  <c r="I39" i="4"/>
  <c r="H40" i="4"/>
  <c r="I40" i="4"/>
  <c r="H43" i="4"/>
  <c r="I43" i="4"/>
  <c r="H45" i="4"/>
  <c r="I45" i="4"/>
  <c r="I46" i="4"/>
  <c r="H47" i="4"/>
  <c r="I47" i="4"/>
  <c r="I49" i="4"/>
  <c r="I50" i="4"/>
  <c r="H53" i="4"/>
  <c r="I53" i="4"/>
  <c r="H54" i="4"/>
  <c r="I54" i="4"/>
  <c r="I59" i="4"/>
  <c r="H60" i="4"/>
  <c r="I60" i="4"/>
  <c r="H63" i="4"/>
  <c r="I63" i="4"/>
  <c r="I64" i="4"/>
  <c r="H65" i="4"/>
  <c r="I65" i="4"/>
  <c r="H66" i="4"/>
  <c r="I66" i="4"/>
  <c r="H68" i="4"/>
  <c r="I68" i="4"/>
  <c r="H72" i="4"/>
  <c r="I72" i="4"/>
  <c r="I74" i="4"/>
  <c r="H75" i="4"/>
  <c r="I75" i="4"/>
  <c r="H76" i="4"/>
  <c r="I76" i="4"/>
  <c r="H79" i="4"/>
  <c r="I79" i="4"/>
  <c r="I80" i="4"/>
  <c r="I81" i="4"/>
  <c r="H84" i="4"/>
  <c r="I84" i="4"/>
  <c r="I86" i="4"/>
  <c r="H88" i="4"/>
  <c r="I88" i="4"/>
  <c r="H89" i="4"/>
  <c r="I89" i="4"/>
  <c r="H90" i="4"/>
  <c r="I90" i="4"/>
  <c r="H91" i="4"/>
  <c r="I91" i="4"/>
  <c r="H92" i="4"/>
  <c r="I92" i="4"/>
  <c r="H93" i="4"/>
  <c r="I93" i="4"/>
  <c r="H94" i="4"/>
  <c r="I94" i="4"/>
  <c r="H97" i="4"/>
  <c r="I97" i="4"/>
  <c r="H99" i="4"/>
  <c r="I99" i="4"/>
  <c r="H100" i="4"/>
  <c r="I100" i="4"/>
  <c r="H101" i="4"/>
  <c r="I101" i="4"/>
  <c r="I103" i="4"/>
  <c r="H105" i="4"/>
  <c r="I105" i="4"/>
  <c r="H106" i="4"/>
  <c r="I106" i="4"/>
  <c r="H109" i="4"/>
  <c r="I109" i="4"/>
  <c r="I111" i="4"/>
  <c r="H112" i="4"/>
  <c r="I112" i="4"/>
  <c r="H115" i="4"/>
  <c r="I115" i="4"/>
  <c r="I119" i="4"/>
  <c r="H121" i="4"/>
  <c r="I121" i="4"/>
  <c r="H122" i="4"/>
  <c r="I122" i="4"/>
  <c r="H124" i="4"/>
  <c r="I124" i="4"/>
  <c r="I125" i="4"/>
  <c r="H126" i="4"/>
  <c r="I126" i="4"/>
  <c r="I127" i="4"/>
  <c r="I129" i="4"/>
  <c r="H130" i="4"/>
  <c r="I130" i="4"/>
  <c r="D123" i="4" l="1"/>
  <c r="E123" i="4"/>
  <c r="F123" i="4"/>
  <c r="C123" i="4"/>
  <c r="C98" i="4"/>
  <c r="D104" i="4"/>
  <c r="E104" i="4"/>
  <c r="F104" i="4"/>
  <c r="C104" i="4"/>
  <c r="D98" i="4"/>
  <c r="E98" i="4"/>
  <c r="F98" i="4"/>
  <c r="C48" i="4"/>
  <c r="E48" i="4"/>
  <c r="F48" i="4"/>
  <c r="D48" i="4"/>
  <c r="G98" i="4" l="1"/>
  <c r="G104" i="4"/>
  <c r="G48" i="4"/>
  <c r="G123" i="4"/>
  <c r="H48" i="4"/>
  <c r="I98" i="4"/>
  <c r="H98" i="4"/>
  <c r="I104" i="4"/>
  <c r="H104" i="4"/>
  <c r="I48" i="4"/>
  <c r="H123" i="4"/>
  <c r="I123" i="4"/>
  <c r="C44" i="4"/>
  <c r="C28" i="4"/>
  <c r="C21" i="4"/>
  <c r="D19" i="4"/>
  <c r="E19" i="4"/>
  <c r="F19" i="4"/>
  <c r="C19" i="4"/>
  <c r="G19" i="4" l="1"/>
  <c r="H19" i="4"/>
  <c r="I19" i="4"/>
  <c r="I21" i="4"/>
  <c r="H21" i="4"/>
  <c r="E18" i="4"/>
  <c r="F18" i="4"/>
  <c r="D18" i="4"/>
  <c r="C18" i="4"/>
  <c r="F44" i="4"/>
  <c r="D44" i="4"/>
  <c r="D83" i="4"/>
  <c r="D28" i="4"/>
  <c r="G18" i="4" l="1"/>
  <c r="I18" i="4"/>
  <c r="H18" i="4"/>
  <c r="I44" i="4"/>
  <c r="F52" i="4"/>
  <c r="E28" i="4"/>
  <c r="F28" i="4"/>
  <c r="C128" i="4"/>
  <c r="D128" i="4"/>
  <c r="E128" i="4"/>
  <c r="C120" i="4"/>
  <c r="D120" i="4"/>
  <c r="E120" i="4"/>
  <c r="C25" i="4"/>
  <c r="D25" i="4"/>
  <c r="E25" i="4"/>
  <c r="C118" i="4"/>
  <c r="D118" i="4"/>
  <c r="E118" i="4"/>
  <c r="C116" i="4"/>
  <c r="D116" i="4"/>
  <c r="E116" i="4"/>
  <c r="C114" i="4"/>
  <c r="D114" i="4"/>
  <c r="E114" i="4"/>
  <c r="C108" i="4"/>
  <c r="D108" i="4"/>
  <c r="E108" i="4"/>
  <c r="C110" i="4"/>
  <c r="D110" i="4"/>
  <c r="E110" i="4"/>
  <c r="C77" i="4"/>
  <c r="D77" i="4"/>
  <c r="E77" i="4"/>
  <c r="C73" i="4"/>
  <c r="D73" i="4"/>
  <c r="E73" i="4"/>
  <c r="C70" i="4"/>
  <c r="D70" i="4"/>
  <c r="E70" i="4"/>
  <c r="C67" i="4"/>
  <c r="D67" i="4"/>
  <c r="E67" i="4"/>
  <c r="C61" i="4"/>
  <c r="D61" i="4"/>
  <c r="E61" i="4"/>
  <c r="C58" i="4"/>
  <c r="D58" i="4"/>
  <c r="E58" i="4"/>
  <c r="C55" i="4"/>
  <c r="C52" i="4"/>
  <c r="D52" i="4"/>
  <c r="E52" i="4"/>
  <c r="G52" i="4" s="1"/>
  <c r="C42" i="4"/>
  <c r="D42" i="4"/>
  <c r="E42" i="4"/>
  <c r="F42" i="4"/>
  <c r="F128" i="4"/>
  <c r="F120" i="4"/>
  <c r="F118" i="4"/>
  <c r="F116" i="4"/>
  <c r="F114" i="4"/>
  <c r="C102" i="4"/>
  <c r="D102" i="4"/>
  <c r="E102" i="4"/>
  <c r="C96" i="4"/>
  <c r="D96" i="4"/>
  <c r="E96" i="4"/>
  <c r="F110" i="4"/>
  <c r="F108" i="4"/>
  <c r="F102" i="4"/>
  <c r="F96" i="4"/>
  <c r="C87" i="4"/>
  <c r="D87" i="4"/>
  <c r="E87" i="4"/>
  <c r="C83" i="4"/>
  <c r="F77" i="4"/>
  <c r="F73" i="4"/>
  <c r="F70" i="4"/>
  <c r="F67" i="4"/>
  <c r="F61" i="4"/>
  <c r="F58" i="4"/>
  <c r="C38" i="4"/>
  <c r="D38" i="4"/>
  <c r="E38" i="4"/>
  <c r="F38" i="4"/>
  <c r="C35" i="4"/>
  <c r="D35" i="4"/>
  <c r="E35" i="4"/>
  <c r="F35" i="4"/>
  <c r="C32" i="4"/>
  <c r="D32" i="4"/>
  <c r="D27" i="4" s="1"/>
  <c r="E32" i="4"/>
  <c r="F32" i="4"/>
  <c r="F25" i="4"/>
  <c r="C16" i="4"/>
  <c r="D16" i="4"/>
  <c r="E16" i="4"/>
  <c r="F16" i="4"/>
  <c r="C14" i="4"/>
  <c r="D14" i="4"/>
  <c r="E14" i="4"/>
  <c r="F14" i="4"/>
  <c r="C12" i="4"/>
  <c r="D12" i="4"/>
  <c r="E12" i="4"/>
  <c r="F12" i="4"/>
  <c r="C10" i="4"/>
  <c r="D10" i="4"/>
  <c r="E10" i="4"/>
  <c r="F10" i="4"/>
  <c r="C6" i="4"/>
  <c r="D6" i="4"/>
  <c r="E6" i="4"/>
  <c r="G32" i="4" l="1"/>
  <c r="G35" i="4"/>
  <c r="G38" i="4"/>
  <c r="G10" i="4"/>
  <c r="G12" i="4"/>
  <c r="G14" i="4"/>
  <c r="G16" i="4"/>
  <c r="G96" i="4"/>
  <c r="G42" i="4"/>
  <c r="G61" i="4"/>
  <c r="G70" i="4"/>
  <c r="G77" i="4"/>
  <c r="G108" i="4"/>
  <c r="G116" i="4"/>
  <c r="G25" i="4"/>
  <c r="G128" i="4"/>
  <c r="G28" i="4"/>
  <c r="G102" i="4"/>
  <c r="G58" i="4"/>
  <c r="G67" i="4"/>
  <c r="G73" i="4"/>
  <c r="G110" i="4"/>
  <c r="G114" i="4"/>
  <c r="G118" i="4"/>
  <c r="G120" i="4"/>
  <c r="D82" i="4"/>
  <c r="H10" i="4"/>
  <c r="I118" i="4"/>
  <c r="H25" i="4"/>
  <c r="H35" i="4"/>
  <c r="H102" i="4"/>
  <c r="D95" i="4"/>
  <c r="E5" i="4"/>
  <c r="H67" i="4"/>
  <c r="I67" i="4"/>
  <c r="H83" i="4"/>
  <c r="I83" i="4"/>
  <c r="I108" i="4"/>
  <c r="H108" i="4"/>
  <c r="I114" i="4"/>
  <c r="H114" i="4"/>
  <c r="I38" i="4"/>
  <c r="H38" i="4"/>
  <c r="I70" i="4"/>
  <c r="H70" i="4"/>
  <c r="I58" i="4"/>
  <c r="H58" i="4"/>
  <c r="F95" i="4"/>
  <c r="H96" i="4"/>
  <c r="I96" i="4"/>
  <c r="H128" i="4"/>
  <c r="I128" i="4"/>
  <c r="I35" i="4"/>
  <c r="I55" i="4"/>
  <c r="H55" i="4"/>
  <c r="I110" i="4"/>
  <c r="H110" i="4"/>
  <c r="I42" i="4"/>
  <c r="H42" i="4"/>
  <c r="I10" i="4"/>
  <c r="I12" i="4"/>
  <c r="H12" i="4"/>
  <c r="I14" i="4"/>
  <c r="H14" i="4"/>
  <c r="I16" i="4"/>
  <c r="H16" i="4"/>
  <c r="I25" i="4"/>
  <c r="H61" i="4"/>
  <c r="I61" i="4"/>
  <c r="I102" i="4"/>
  <c r="H120" i="4"/>
  <c r="I120" i="4"/>
  <c r="H52" i="4"/>
  <c r="I52" i="4"/>
  <c r="I77" i="4"/>
  <c r="H77" i="4"/>
  <c r="H73" i="4"/>
  <c r="I73" i="4"/>
  <c r="I32" i="4"/>
  <c r="H32" i="4"/>
  <c r="I28" i="4"/>
  <c r="H28" i="4"/>
  <c r="C95" i="4"/>
  <c r="E95" i="4"/>
  <c r="G95" i="4" s="1"/>
  <c r="F87" i="4"/>
  <c r="G87" i="4" s="1"/>
  <c r="E44" i="4"/>
  <c r="G44" i="4" s="1"/>
  <c r="F6" i="4"/>
  <c r="H6" i="4" s="1"/>
  <c r="F41" i="4"/>
  <c r="C107" i="4"/>
  <c r="D113" i="4"/>
  <c r="C113" i="4"/>
  <c r="C82" i="4"/>
  <c r="C69" i="4"/>
  <c r="C51" i="4"/>
  <c r="C41" i="4"/>
  <c r="C34" i="4"/>
  <c r="C27" i="4"/>
  <c r="C5" i="4"/>
  <c r="E113" i="4"/>
  <c r="E107" i="4"/>
  <c r="E82" i="4"/>
  <c r="E69" i="4"/>
  <c r="E51" i="4"/>
  <c r="E34" i="4"/>
  <c r="E27" i="4"/>
  <c r="F69" i="4"/>
  <c r="F51" i="4"/>
  <c r="F34" i="4"/>
  <c r="F27" i="4"/>
  <c r="D107" i="4"/>
  <c r="D69" i="4"/>
  <c r="D51" i="4"/>
  <c r="D41" i="4"/>
  <c r="D34" i="4"/>
  <c r="D5" i="4"/>
  <c r="F113" i="4"/>
  <c r="F107" i="4"/>
  <c r="G34" i="4" l="1"/>
  <c r="G69" i="4"/>
  <c r="G107" i="4"/>
  <c r="G6" i="4"/>
  <c r="G27" i="4"/>
  <c r="G51" i="4"/>
  <c r="G113" i="4"/>
  <c r="H34" i="4"/>
  <c r="D131" i="4"/>
  <c r="C131" i="4"/>
  <c r="H107" i="4"/>
  <c r="I107" i="4"/>
  <c r="H113" i="4"/>
  <c r="I113" i="4"/>
  <c r="I34" i="4"/>
  <c r="I41" i="4"/>
  <c r="I95" i="4"/>
  <c r="H95" i="4"/>
  <c r="I51" i="4"/>
  <c r="H51" i="4"/>
  <c r="F5" i="4"/>
  <c r="G5" i="4" s="1"/>
  <c r="I6" i="4"/>
  <c r="H44" i="4"/>
  <c r="F82" i="4"/>
  <c r="G82" i="4" s="1"/>
  <c r="I87" i="4"/>
  <c r="H87" i="4"/>
  <c r="H69" i="4"/>
  <c r="I69" i="4"/>
  <c r="H27" i="4"/>
  <c r="I27" i="4"/>
  <c r="E41" i="4"/>
  <c r="G41" i="4" s="1"/>
  <c r="H5" i="4" l="1"/>
  <c r="E131" i="4"/>
  <c r="F131" i="4"/>
  <c r="I5" i="4"/>
  <c r="H82" i="4"/>
  <c r="I82" i="4"/>
  <c r="H41" i="4"/>
  <c r="G131" i="4" l="1"/>
  <c r="H131" i="4"/>
  <c r="I131" i="4"/>
</calcChain>
</file>

<file path=xl/sharedStrings.xml><?xml version="1.0" encoding="utf-8"?>
<sst xmlns="http://schemas.openxmlformats.org/spreadsheetml/2006/main" count="180" uniqueCount="111">
  <si>
    <t>ЦСР</t>
  </si>
  <si>
    <t>Исполнено, руб.</t>
  </si>
  <si>
    <t>Отклонение (гр.4-гр.5), руб.</t>
  </si>
  <si>
    <t>% испол. кассового плана</t>
  </si>
  <si>
    <t>Муниципальная программа города Нефтеюганска "Управление муниципальным имуществом города Нефтеюганска на 2014-2020 годы"</t>
  </si>
  <si>
    <t>22 0 0000</t>
  </si>
  <si>
    <t>Департамент имущественных и земельных отношений администрации города Нефтеюганска</t>
  </si>
  <si>
    <t>Департамент градостроительства администрации города Нефтеюганска</t>
  </si>
  <si>
    <t>13 0 0000</t>
  </si>
  <si>
    <t>Подпрограмма "Профилактика правонарушений"</t>
  </si>
  <si>
    <t>13 1 0000</t>
  </si>
  <si>
    <t>Департамент жилищно-коммунального хозяйства администрации города Нефтеюганска</t>
  </si>
  <si>
    <t>Подпрограмма "Безопасность дорожного движения"</t>
  </si>
  <si>
    <t>13 2 0000</t>
  </si>
  <si>
    <t>Подпрограмма "Пропаганда здорового образа жизни (профилактика наркомании, токсикомании и алкоголизма)"</t>
  </si>
  <si>
    <t>13 3 0000</t>
  </si>
  <si>
    <t>Комитет культуры администрации города Нефтеюганска</t>
  </si>
  <si>
    <t>Комитет физической культуры и спорта администрации города Нефтеюганска</t>
  </si>
  <si>
    <t>Муниципальная программа города Нефтеюганска  "Профилактика экстремизма, гармонизация межэтнических и межкультурных отношений в городе Нефтеюганске на 2014-2020 годы"</t>
  </si>
  <si>
    <t>23 0 0000</t>
  </si>
  <si>
    <t>19 0 0000</t>
  </si>
  <si>
    <t>Подпрограмма "Организация бюджетного процесса в городе Нефтеюганске"</t>
  </si>
  <si>
    <t>19 1 0000</t>
  </si>
  <si>
    <t>Департамент финансов администрации города Нефтеюганска</t>
  </si>
  <si>
    <t>Подпрограмма "Управление муниципальным долгом города Нефтеюганска"</t>
  </si>
  <si>
    <t>19 2 0000</t>
  </si>
  <si>
    <t>Подпрограмма "Развитие информационной системы управления муниципальными финансами города Нефтеюганска"</t>
  </si>
  <si>
    <t>19 3 0000</t>
  </si>
  <si>
    <t>Муниципальная программа города Нефтеюганска "Доступная среда в городе Нефтеюганске на 2014-2020 годы"</t>
  </si>
  <si>
    <t>04 0 0000</t>
  </si>
  <si>
    <t>16 0 0000</t>
  </si>
  <si>
    <t>Подпрограмма "Совершенствование муниципального управления"</t>
  </si>
  <si>
    <t>16 1 0000</t>
  </si>
  <si>
    <t>Подпрограмма "Развитие малого  и среднего предпринимательства"</t>
  </si>
  <si>
    <t>16 7 0000</t>
  </si>
  <si>
    <t>Муниципальная программа города Нефтеюганска "Защита населения и территории от чрезвычайных ситуаций, обеспечение первичных мер пожарной безопасности в городе Нефтеюганске на 2014-2020 годы"</t>
  </si>
  <si>
    <t>14 0 0000</t>
  </si>
  <si>
    <t>14 1 0000</t>
  </si>
  <si>
    <t>Подпрограмма "Обеспечение первичных мер пожарной безопасности в городе Нефтеюганске"</t>
  </si>
  <si>
    <t>14 3 0000</t>
  </si>
  <si>
    <t>11 0 0000</t>
  </si>
  <si>
    <t>Подпрограмма "Содействие развитию градостроительной деятельности"</t>
  </si>
  <si>
    <t>11 2 0000</t>
  </si>
  <si>
    <t>Подпрограмма "Содействие развитию жилищного строительства на 2014-2020 годы"</t>
  </si>
  <si>
    <t>11 3 0000</t>
  </si>
  <si>
    <t xml:space="preserve">Подпрограмма "Обеспечение мерами муниципальной поддержки по улучшению жилищных условий отдельных категорий граждан на 2014-2020 годы" </t>
  </si>
  <si>
    <t>11 6 0000</t>
  </si>
  <si>
    <t>Муниципальная программа города Нефтеюганска "Развитие физической культуры и спорта в городе Нефтеюганске на 2014-2020 годы"</t>
  </si>
  <si>
    <t>06 0 0000</t>
  </si>
  <si>
    <t>06 1 0000</t>
  </si>
  <si>
    <t>Подпрограмма "Обеспечение реализации муниципальной программы, развитие материально-технической базы и спортивной инфраструктуры"</t>
  </si>
  <si>
    <t>06 3 0000</t>
  </si>
  <si>
    <t>Муниципальная программа города Нефтеюганска "Поддержка социально ориентированных некоммерческих организаций, осуществляющих деятельность в городе Нефтеюганске, на 2014-2020 годы"</t>
  </si>
  <si>
    <t>25 0 0000</t>
  </si>
  <si>
    <t>02 0 0000</t>
  </si>
  <si>
    <t>02 1 0000</t>
  </si>
  <si>
    <t>Подпрограмма "Совершенствование системы оценки качества образования и информационной прозрачности системы образования"</t>
  </si>
  <si>
    <t>02 2 0000</t>
  </si>
  <si>
    <t>Подпрограмма "Отдых и оздоровление детей"</t>
  </si>
  <si>
    <t>02 3 0000</t>
  </si>
  <si>
    <t>02 4 0000</t>
  </si>
  <si>
    <t>02 5 0000</t>
  </si>
  <si>
    <t>Муниципальная программа города Нефтеюганска "Развитие транспортной системы в городе Нефтеюганске на 2014-2020 годы"</t>
  </si>
  <si>
    <t>18 0 0000</t>
  </si>
  <si>
    <t>Подпрограмма "Транспорт"</t>
  </si>
  <si>
    <t>18 2 0000</t>
  </si>
  <si>
    <t>Подпрограмма "Автомобильные дороги"</t>
  </si>
  <si>
    <t>18 6 0000</t>
  </si>
  <si>
    <t>Муниципальная программа города Нефтеюганска "Развитие жилищно-коммунального комплекса в городе Нефтеюганске в 2014-2020 годах"</t>
  </si>
  <si>
    <t>12 0 0000</t>
  </si>
  <si>
    <t>Подпрограмма "Создание условий для обеспечения качественными коммунальными услугами"</t>
  </si>
  <si>
    <t>12 1 0000</t>
  </si>
  <si>
    <t>Подпрограмма "Создание условий для обеспечения доступности и повышения качества жилищных услуг"</t>
  </si>
  <si>
    <t>12 2 0000</t>
  </si>
  <si>
    <t>Подпрограмма "Повышение уровня благоустроенности города"</t>
  </si>
  <si>
    <t>12 3 0000</t>
  </si>
  <si>
    <t>Подпрограмма "Повышение энергоэффективности в отраслях экономики"</t>
  </si>
  <si>
    <t>12 6 0000</t>
  </si>
  <si>
    <t>Подпрограмма "Обеспечение реализации муниципальной программы"</t>
  </si>
  <si>
    <t>12 7 0000</t>
  </si>
  <si>
    <t>Муниципальная программа города Нефтеюганска "Развитие сферы культуры города Нефтеюганска на 2014-2020 годы"</t>
  </si>
  <si>
    <t>05 0 0000</t>
  </si>
  <si>
    <t>Подпрограмма "Обеспечение прав граждан на доступ к культурным ценностям и информации"</t>
  </si>
  <si>
    <t>05 1 0000</t>
  </si>
  <si>
    <t>05 4 0000</t>
  </si>
  <si>
    <t>Муниципальная программа "Социально-экономическое развитие города Нефтеюганска на 2014-2020 годы"</t>
  </si>
  <si>
    <t>Муниципальная программа "Управление муниципальными финансами в городе Нефтеюганске в 2014-2020 годах"</t>
  </si>
  <si>
    <t>Итого по муниципальным программам</t>
  </si>
  <si>
    <t>Подпрограмма "Развитие системы массовой физической культуры, подготовки спортивного резерва  и спорта высших достижений"</t>
  </si>
  <si>
    <t>% испол. бюджетн. росписи</t>
  </si>
  <si>
    <t>Бюджетная роспись                          на 2016 год,           руб.</t>
  </si>
  <si>
    <t>Первоначальный план на 2016 год, руб.</t>
  </si>
  <si>
    <t>Подпрограмма "Дошкольное, общее и дополнительное образование"</t>
  </si>
  <si>
    <t>Муниципальная программа города Нефтеюганска "Дополнительные меры социальной поддержки отдельных категорий граждан города Нефтеюганска с 2016 по 2020 годы"</t>
  </si>
  <si>
    <t>Подпрограмма "Отдельные переданные полномочия по осуществлению деятельности опеки и попечительства"</t>
  </si>
  <si>
    <t>Управление опеки и попечительства администрации города Нефтеюганска</t>
  </si>
  <si>
    <t>Подпрограмма "Дополнительные гарантии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родителям"</t>
  </si>
  <si>
    <t>Администрация города Нефтеюганска</t>
  </si>
  <si>
    <t>Муниципальная программа города Нефтеюганска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 и алкоголизма) в городе Нефтеюганске на 2014-2020 годы"</t>
  </si>
  <si>
    <t>Подпрограмма "Организация и обеспечение мероприятий по гражданской обороне, защите населения и территорий города Нефтеюганска от чрезвычайных ситуаций"</t>
  </si>
  <si>
    <t>Подпрограмма "Исполнение отдельных государственных полномочий"</t>
  </si>
  <si>
    <t>Комитет записи актов гражданского состояния администрации города Нефтеюганска</t>
  </si>
  <si>
    <t>Подпрограмма "Своевременное и достоверное информирование населения о деятельности органов местного самоуправления муниципального образования город Нефтеюганск"</t>
  </si>
  <si>
    <t>4.  Исполнение по муниципальным программам за 9 месяцев 2016 года</t>
  </si>
  <si>
    <t>Кассовый план за 9 месяцев, руб.</t>
  </si>
  <si>
    <t>Муниципальная программа города Нефтеюганска "Развитие образования и молодёжной политики в городе Нефтеюганске на 2014-2020 годы"</t>
  </si>
  <si>
    <t>Департамент образования и молодёжной политики администрации города Нефтеюганска</t>
  </si>
  <si>
    <t>Подпрограмма "Молодёжь Нефтеюганска"</t>
  </si>
  <si>
    <t>Подпрограмма "Организация деятельности в сфере образования и молодёжной политики"</t>
  </si>
  <si>
    <t>Муниципальная программа города Нефтеюганска "Обеспечение доступным и комфортным жильём жителей города Нефтеюганска в 2014-2020 годах"</t>
  </si>
  <si>
    <t>Наименование (программы, подпрограммы, ГРБС)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</si>
</sst>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-#,##0.00;_(* &quot;&quot;??_);_(@_)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35">
    <xf numFmtId="0" fontId="0" fillId="0" borderId="0" xfId="0"/>
    <xf numFmtId="39" fontId="1" fillId="2" borderId="1" xfId="0" applyNumberFormat="1" applyFont="1" applyFill="1" applyBorder="1" applyAlignment="1">
      <alignment vertical="center" wrapText="1"/>
    </xf>
    <xf numFmtId="39" fontId="2" fillId="2" borderId="1" xfId="0" applyNumberFormat="1" applyFont="1" applyFill="1" applyBorder="1" applyAlignment="1">
      <alignment vertical="center" wrapText="1"/>
    </xf>
    <xf numFmtId="39" fontId="7" fillId="2" borderId="1" xfId="0" applyNumberFormat="1" applyFont="1" applyFill="1" applyBorder="1" applyAlignment="1">
      <alignment vertical="center" wrapText="1"/>
    </xf>
    <xf numFmtId="0" fontId="0" fillId="2" borderId="0" xfId="0" applyFont="1" applyFill="1"/>
    <xf numFmtId="0" fontId="5" fillId="2" borderId="0" xfId="2" applyNumberFormat="1" applyFont="1" applyFill="1" applyAlignment="1" applyProtection="1">
      <alignment horizontal="center" vertical="center" wrapText="1"/>
    </xf>
    <xf numFmtId="0" fontId="11" fillId="2" borderId="0" xfId="2" applyNumberFormat="1" applyFont="1" applyFill="1" applyAlignment="1" applyProtection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43" fontId="2" fillId="2" borderId="1" xfId="3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4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39" fontId="1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9" fontId="13" fillId="2" borderId="1" xfId="0" applyNumberFormat="1" applyFont="1" applyFill="1" applyBorder="1" applyAlignment="1">
      <alignment vertical="center" wrapText="1"/>
    </xf>
    <xf numFmtId="39" fontId="14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 wrapText="1"/>
    </xf>
    <xf numFmtId="39" fontId="13" fillId="2" borderId="1" xfId="1" applyNumberFormat="1" applyFont="1" applyFill="1" applyBorder="1" applyAlignment="1">
      <alignment vertical="center" shrinkToFit="1"/>
    </xf>
    <xf numFmtId="0" fontId="8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wrapText="1"/>
    </xf>
    <xf numFmtId="0" fontId="10" fillId="2" borderId="0" xfId="0" applyFont="1" applyFill="1"/>
    <xf numFmtId="0" fontId="5" fillId="2" borderId="0" xfId="2" applyNumberFormat="1" applyFont="1" applyFill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Tmp8" xfId="2"/>
    <cellStyle name="Обычный_приложения 10" xfId="3"/>
    <cellStyle name="Обычный_расходы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3200400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00400" y="20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view="pageBreakPreview" zoomScaleNormal="100" zoomScaleSheetLayoutView="100" workbookViewId="0">
      <selection activeCell="A20" sqref="A20"/>
    </sheetView>
  </sheetViews>
  <sheetFormatPr defaultColWidth="9.140625" defaultRowHeight="15" x14ac:dyDescent="0.25"/>
  <cols>
    <col min="1" max="1" width="89.140625" style="4" customWidth="1"/>
    <col min="2" max="2" width="2.85546875" style="4" hidden="1" customWidth="1"/>
    <col min="3" max="3" width="18" style="4" customWidth="1"/>
    <col min="4" max="4" width="16" style="33" customWidth="1"/>
    <col min="5" max="5" width="17.5703125" style="33" customWidth="1"/>
    <col min="6" max="6" width="17.42578125" style="33" customWidth="1"/>
    <col min="7" max="7" width="16.42578125" style="4" customWidth="1"/>
    <col min="8" max="8" width="13.42578125" style="4" customWidth="1"/>
    <col min="9" max="9" width="9.140625" style="4"/>
    <col min="10" max="10" width="9.140625" style="4" hidden="1" customWidth="1"/>
    <col min="11" max="16384" width="9.140625" style="4"/>
  </cols>
  <sheetData>
    <row r="1" spans="1:9" ht="15.75" x14ac:dyDescent="0.25">
      <c r="A1" s="34" t="s">
        <v>103</v>
      </c>
      <c r="B1" s="34"/>
      <c r="C1" s="34"/>
      <c r="D1" s="34"/>
      <c r="E1" s="34"/>
      <c r="F1" s="34"/>
      <c r="G1" s="34"/>
      <c r="H1" s="34"/>
    </row>
    <row r="2" spans="1:9" ht="15.75" x14ac:dyDescent="0.25">
      <c r="A2" s="5"/>
      <c r="B2" s="5"/>
      <c r="C2" s="5"/>
      <c r="D2" s="6"/>
      <c r="E2" s="6"/>
      <c r="F2" s="6"/>
      <c r="G2" s="5"/>
      <c r="H2" s="5"/>
      <c r="I2" s="5"/>
    </row>
    <row r="3" spans="1:9" ht="52.5" customHeight="1" x14ac:dyDescent="0.25">
      <c r="A3" s="7" t="s">
        <v>110</v>
      </c>
      <c r="B3" s="8" t="s">
        <v>0</v>
      </c>
      <c r="C3" s="9" t="s">
        <v>91</v>
      </c>
      <c r="D3" s="9" t="s">
        <v>90</v>
      </c>
      <c r="E3" s="9" t="s">
        <v>104</v>
      </c>
      <c r="F3" s="10" t="s">
        <v>1</v>
      </c>
      <c r="G3" s="11" t="s">
        <v>2</v>
      </c>
      <c r="H3" s="12" t="s">
        <v>3</v>
      </c>
      <c r="I3" s="12" t="s">
        <v>89</v>
      </c>
    </row>
    <row r="4" spans="1:9" x14ac:dyDescent="0.25">
      <c r="A4" s="13">
        <v>1</v>
      </c>
      <c r="B4" s="14"/>
      <c r="C4" s="15">
        <v>2</v>
      </c>
      <c r="D4" s="15">
        <v>3</v>
      </c>
      <c r="E4" s="15">
        <v>4</v>
      </c>
      <c r="F4" s="15">
        <v>5</v>
      </c>
      <c r="G4" s="15">
        <v>6</v>
      </c>
      <c r="H4" s="15">
        <v>7</v>
      </c>
      <c r="I4" s="15">
        <v>8</v>
      </c>
    </row>
    <row r="5" spans="1:9" ht="28.5" customHeight="1" x14ac:dyDescent="0.25">
      <c r="A5" s="16" t="s">
        <v>105</v>
      </c>
      <c r="B5" s="17" t="s">
        <v>54</v>
      </c>
      <c r="C5" s="1">
        <f t="shared" ref="C5:E5" si="0">C6+C10+C12+C14+C16</f>
        <v>3258669440</v>
      </c>
      <c r="D5" s="1">
        <f t="shared" si="0"/>
        <v>3245914787</v>
      </c>
      <c r="E5" s="1">
        <f t="shared" si="0"/>
        <v>2298199311</v>
      </c>
      <c r="F5" s="1">
        <f>F6+F10+F12+F14+F16</f>
        <v>2059788545.03</v>
      </c>
      <c r="G5" s="1">
        <f>E5-F5</f>
        <v>238410765.97000003</v>
      </c>
      <c r="H5" s="18">
        <f>(F5/E5)*100</f>
        <v>89.626192783677155</v>
      </c>
      <c r="I5" s="18">
        <f>(F5/D5)*100</f>
        <v>63.457874904157173</v>
      </c>
    </row>
    <row r="6" spans="1:9" x14ac:dyDescent="0.25">
      <c r="A6" s="16" t="s">
        <v>92</v>
      </c>
      <c r="B6" s="17" t="s">
        <v>55</v>
      </c>
      <c r="C6" s="1">
        <f t="shared" ref="C6:E6" si="1">SUM(C7:C9)</f>
        <v>3069873481</v>
      </c>
      <c r="D6" s="1">
        <f t="shared" si="1"/>
        <v>3052896175</v>
      </c>
      <c r="E6" s="1">
        <f t="shared" si="1"/>
        <v>2143258123</v>
      </c>
      <c r="F6" s="1">
        <f>SUM(F7:F9)</f>
        <v>1909383019.9400001</v>
      </c>
      <c r="G6" s="1">
        <f t="shared" ref="G6:G69" si="2">E6-F6</f>
        <v>233875103.05999994</v>
      </c>
      <c r="H6" s="18">
        <f>(F6/E6)*100</f>
        <v>89.087870445924821</v>
      </c>
      <c r="I6" s="18">
        <f t="shared" ref="I6:I70" si="3">(F6/D6)*100</f>
        <v>62.543332969389311</v>
      </c>
    </row>
    <row r="7" spans="1:9" ht="17.25" customHeight="1" x14ac:dyDescent="0.25">
      <c r="A7" s="19" t="s">
        <v>106</v>
      </c>
      <c r="B7" s="20"/>
      <c r="C7" s="2">
        <v>3051390281</v>
      </c>
      <c r="D7" s="2">
        <v>2997897754</v>
      </c>
      <c r="E7" s="2">
        <v>2136227136</v>
      </c>
      <c r="F7" s="2">
        <v>1902898209.9100001</v>
      </c>
      <c r="G7" s="2">
        <f t="shared" si="2"/>
        <v>233328926.08999991</v>
      </c>
      <c r="H7" s="21">
        <f t="shared" ref="H7:H9" si="4">(F7/E7)*100</f>
        <v>89.077522602446706</v>
      </c>
      <c r="I7" s="21">
        <f t="shared" si="3"/>
        <v>63.474419945477564</v>
      </c>
    </row>
    <row r="8" spans="1:9" x14ac:dyDescent="0.25">
      <c r="A8" s="19" t="s">
        <v>7</v>
      </c>
      <c r="B8" s="20"/>
      <c r="C8" s="2">
        <v>18483200</v>
      </c>
      <c r="D8" s="2">
        <v>25351421</v>
      </c>
      <c r="E8" s="2">
        <v>6181162</v>
      </c>
      <c r="F8" s="2">
        <v>5634985.7599999998</v>
      </c>
      <c r="G8" s="2">
        <f t="shared" si="2"/>
        <v>546176.24000000022</v>
      </c>
      <c r="H8" s="21">
        <f t="shared" si="4"/>
        <v>91.163858187182285</v>
      </c>
      <c r="I8" s="21">
        <f t="shared" si="3"/>
        <v>22.227494703354104</v>
      </c>
    </row>
    <row r="9" spans="1:9" ht="15.75" customHeight="1" x14ac:dyDescent="0.25">
      <c r="A9" s="19" t="s">
        <v>11</v>
      </c>
      <c r="B9" s="20"/>
      <c r="C9" s="2">
        <v>0</v>
      </c>
      <c r="D9" s="2">
        <v>29647000</v>
      </c>
      <c r="E9" s="2">
        <v>849825</v>
      </c>
      <c r="F9" s="2">
        <v>849824.27</v>
      </c>
      <c r="G9" s="2">
        <f t="shared" si="2"/>
        <v>0.72999999998137355</v>
      </c>
      <c r="H9" s="21">
        <f t="shared" si="4"/>
        <v>99.999914099961757</v>
      </c>
      <c r="I9" s="21">
        <f t="shared" si="3"/>
        <v>2.8664764394373798</v>
      </c>
    </row>
    <row r="10" spans="1:9" ht="25.5" x14ac:dyDescent="0.25">
      <c r="A10" s="16" t="s">
        <v>56</v>
      </c>
      <c r="B10" s="17" t="s">
        <v>57</v>
      </c>
      <c r="C10" s="1">
        <f t="shared" ref="C10:E10" si="5">C11</f>
        <v>320000</v>
      </c>
      <c r="D10" s="1">
        <f t="shared" si="5"/>
        <v>1320000</v>
      </c>
      <c r="E10" s="1">
        <f t="shared" si="5"/>
        <v>720000</v>
      </c>
      <c r="F10" s="1">
        <f>F11</f>
        <v>720000</v>
      </c>
      <c r="G10" s="1">
        <f t="shared" si="2"/>
        <v>0</v>
      </c>
      <c r="H10" s="18">
        <f t="shared" ref="H10:H71" si="6">(F10/E10)*100</f>
        <v>100</v>
      </c>
      <c r="I10" s="18">
        <f t="shared" si="3"/>
        <v>54.54545454545454</v>
      </c>
    </row>
    <row r="11" spans="1:9" ht="16.5" customHeight="1" x14ac:dyDescent="0.25">
      <c r="A11" s="19" t="s">
        <v>106</v>
      </c>
      <c r="B11" s="20"/>
      <c r="C11" s="2">
        <v>320000</v>
      </c>
      <c r="D11" s="2">
        <v>1320000</v>
      </c>
      <c r="E11" s="2">
        <v>720000</v>
      </c>
      <c r="F11" s="2">
        <v>720000</v>
      </c>
      <c r="G11" s="2">
        <f t="shared" si="2"/>
        <v>0</v>
      </c>
      <c r="H11" s="21">
        <f t="shared" si="6"/>
        <v>100</v>
      </c>
      <c r="I11" s="21">
        <f t="shared" si="3"/>
        <v>54.54545454545454</v>
      </c>
    </row>
    <row r="12" spans="1:9" x14ac:dyDescent="0.25">
      <c r="A12" s="16" t="s">
        <v>58</v>
      </c>
      <c r="B12" s="17" t="s">
        <v>59</v>
      </c>
      <c r="C12" s="1">
        <f t="shared" ref="C12:E12" si="7">C13</f>
        <v>37386054</v>
      </c>
      <c r="D12" s="1">
        <f t="shared" si="7"/>
        <v>39987258</v>
      </c>
      <c r="E12" s="1">
        <f t="shared" si="7"/>
        <v>36994415</v>
      </c>
      <c r="F12" s="1">
        <f>F13</f>
        <v>36829694.799999997</v>
      </c>
      <c r="G12" s="1">
        <f t="shared" si="2"/>
        <v>164720.20000000298</v>
      </c>
      <c r="H12" s="18">
        <f t="shared" si="6"/>
        <v>99.554743060540346</v>
      </c>
      <c r="I12" s="18">
        <f t="shared" si="3"/>
        <v>92.10357659432411</v>
      </c>
    </row>
    <row r="13" spans="1:9" ht="16.5" customHeight="1" x14ac:dyDescent="0.25">
      <c r="A13" s="19" t="s">
        <v>106</v>
      </c>
      <c r="B13" s="20"/>
      <c r="C13" s="2">
        <v>37386054</v>
      </c>
      <c r="D13" s="2">
        <v>39987258</v>
      </c>
      <c r="E13" s="2">
        <v>36994415</v>
      </c>
      <c r="F13" s="2">
        <v>36829694.799999997</v>
      </c>
      <c r="G13" s="2">
        <f t="shared" si="2"/>
        <v>164720.20000000298</v>
      </c>
      <c r="H13" s="21">
        <f t="shared" si="6"/>
        <v>99.554743060540346</v>
      </c>
      <c r="I13" s="21">
        <f t="shared" si="3"/>
        <v>92.10357659432411</v>
      </c>
    </row>
    <row r="14" spans="1:9" x14ac:dyDescent="0.25">
      <c r="A14" s="16" t="s">
        <v>107</v>
      </c>
      <c r="B14" s="17" t="s">
        <v>60</v>
      </c>
      <c r="C14" s="1">
        <f t="shared" ref="C14:E14" si="8">C15</f>
        <v>39370405</v>
      </c>
      <c r="D14" s="1">
        <f t="shared" si="8"/>
        <v>40300742</v>
      </c>
      <c r="E14" s="1">
        <f t="shared" si="8"/>
        <v>29818763</v>
      </c>
      <c r="F14" s="1">
        <f>F15</f>
        <v>28393185.059999999</v>
      </c>
      <c r="G14" s="1">
        <f t="shared" si="2"/>
        <v>1425577.9400000013</v>
      </c>
      <c r="H14" s="18">
        <f t="shared" si="6"/>
        <v>95.219191553989006</v>
      </c>
      <c r="I14" s="18">
        <f t="shared" si="3"/>
        <v>70.45325631969753</v>
      </c>
    </row>
    <row r="15" spans="1:9" ht="19.5" customHeight="1" x14ac:dyDescent="0.25">
      <c r="A15" s="19" t="s">
        <v>106</v>
      </c>
      <c r="B15" s="20"/>
      <c r="C15" s="2">
        <v>39370405</v>
      </c>
      <c r="D15" s="2">
        <v>40300742</v>
      </c>
      <c r="E15" s="2">
        <v>29818763</v>
      </c>
      <c r="F15" s="2">
        <v>28393185.059999999</v>
      </c>
      <c r="G15" s="2">
        <f t="shared" si="2"/>
        <v>1425577.9400000013</v>
      </c>
      <c r="H15" s="21">
        <f t="shared" si="6"/>
        <v>95.219191553989006</v>
      </c>
      <c r="I15" s="21">
        <f t="shared" si="3"/>
        <v>70.45325631969753</v>
      </c>
    </row>
    <row r="16" spans="1:9" ht="16.5" customHeight="1" x14ac:dyDescent="0.25">
      <c r="A16" s="16" t="s">
        <v>108</v>
      </c>
      <c r="B16" s="17" t="s">
        <v>61</v>
      </c>
      <c r="C16" s="1">
        <f t="shared" ref="C16:E16" si="9">SUM(C17)</f>
        <v>111719500</v>
      </c>
      <c r="D16" s="1">
        <f t="shared" si="9"/>
        <v>111410612</v>
      </c>
      <c r="E16" s="1">
        <f t="shared" si="9"/>
        <v>87408010</v>
      </c>
      <c r="F16" s="1">
        <f>SUM(F17)</f>
        <v>84462645.230000004</v>
      </c>
      <c r="G16" s="1">
        <f t="shared" si="2"/>
        <v>2945364.7699999958</v>
      </c>
      <c r="H16" s="18">
        <f t="shared" si="6"/>
        <v>96.630326248132178</v>
      </c>
      <c r="I16" s="18">
        <f t="shared" si="3"/>
        <v>75.812028776935549</v>
      </c>
    </row>
    <row r="17" spans="1:9" ht="18.75" customHeight="1" x14ac:dyDescent="0.25">
      <c r="A17" s="19" t="s">
        <v>106</v>
      </c>
      <c r="B17" s="20"/>
      <c r="C17" s="2">
        <v>111719500</v>
      </c>
      <c r="D17" s="2">
        <v>111410612</v>
      </c>
      <c r="E17" s="2">
        <v>87408010</v>
      </c>
      <c r="F17" s="2">
        <v>84462645.230000004</v>
      </c>
      <c r="G17" s="2">
        <f t="shared" si="2"/>
        <v>2945364.7699999958</v>
      </c>
      <c r="H17" s="21">
        <f t="shared" si="6"/>
        <v>96.630326248132178</v>
      </c>
      <c r="I17" s="21">
        <f t="shared" si="3"/>
        <v>75.812028776935549</v>
      </c>
    </row>
    <row r="18" spans="1:9" s="22" customFormat="1" ht="30.75" customHeight="1" x14ac:dyDescent="0.25">
      <c r="A18" s="16" t="s">
        <v>93</v>
      </c>
      <c r="B18" s="17"/>
      <c r="C18" s="1">
        <f>C19+C21</f>
        <v>84872100</v>
      </c>
      <c r="D18" s="1">
        <f t="shared" ref="D18:F18" si="10">D19+D21</f>
        <v>97831346</v>
      </c>
      <c r="E18" s="1">
        <f t="shared" si="10"/>
        <v>82527105</v>
      </c>
      <c r="F18" s="1">
        <f t="shared" si="10"/>
        <v>73431847.939999998</v>
      </c>
      <c r="G18" s="1">
        <f t="shared" si="2"/>
        <v>9095257.0600000024</v>
      </c>
      <c r="H18" s="18">
        <f t="shared" si="6"/>
        <v>88.979066865365013</v>
      </c>
      <c r="I18" s="18">
        <f t="shared" si="3"/>
        <v>75.059631644033601</v>
      </c>
    </row>
    <row r="19" spans="1:9" s="22" customFormat="1" ht="25.5" x14ac:dyDescent="0.25">
      <c r="A19" s="16" t="s">
        <v>94</v>
      </c>
      <c r="B19" s="17"/>
      <c r="C19" s="1">
        <f>C20</f>
        <v>32088300</v>
      </c>
      <c r="D19" s="1">
        <f t="shared" ref="D19:F19" si="11">D20</f>
        <v>32144020</v>
      </c>
      <c r="E19" s="1">
        <f t="shared" si="11"/>
        <v>24166624</v>
      </c>
      <c r="F19" s="1">
        <f t="shared" si="11"/>
        <v>22996913.07</v>
      </c>
      <c r="G19" s="1">
        <f t="shared" si="2"/>
        <v>1169710.9299999997</v>
      </c>
      <c r="H19" s="18">
        <f t="shared" si="6"/>
        <v>95.15980829593741</v>
      </c>
      <c r="I19" s="18">
        <f t="shared" si="3"/>
        <v>71.543363493427393</v>
      </c>
    </row>
    <row r="20" spans="1:9" ht="18.75" customHeight="1" x14ac:dyDescent="0.25">
      <c r="A20" s="19" t="s">
        <v>95</v>
      </c>
      <c r="B20" s="20"/>
      <c r="C20" s="2">
        <v>32088300</v>
      </c>
      <c r="D20" s="2">
        <v>32144020</v>
      </c>
      <c r="E20" s="2">
        <v>24166624</v>
      </c>
      <c r="F20" s="2">
        <v>22996913.07</v>
      </c>
      <c r="G20" s="2">
        <f t="shared" si="2"/>
        <v>1169710.9299999997</v>
      </c>
      <c r="H20" s="21">
        <f t="shared" si="6"/>
        <v>95.15980829593741</v>
      </c>
      <c r="I20" s="21">
        <f t="shared" si="3"/>
        <v>71.543363493427393</v>
      </c>
    </row>
    <row r="21" spans="1:9" s="22" customFormat="1" ht="38.25" x14ac:dyDescent="0.25">
      <c r="A21" s="16" t="s">
        <v>96</v>
      </c>
      <c r="B21" s="17"/>
      <c r="C21" s="1">
        <f>C23+C22</f>
        <v>52783800</v>
      </c>
      <c r="D21" s="1">
        <f>D23+D22+D24</f>
        <v>65687326</v>
      </c>
      <c r="E21" s="1">
        <f>E23+E22+E24</f>
        <v>58360481</v>
      </c>
      <c r="F21" s="1">
        <f>F23+F22+F24</f>
        <v>50434934.869999997</v>
      </c>
      <c r="G21" s="1">
        <f t="shared" si="2"/>
        <v>7925546.1300000027</v>
      </c>
      <c r="H21" s="18">
        <f t="shared" si="6"/>
        <v>86.41966962198272</v>
      </c>
      <c r="I21" s="18">
        <f t="shared" si="3"/>
        <v>76.780313556986627</v>
      </c>
    </row>
    <row r="22" spans="1:9" ht="15.75" customHeight="1" x14ac:dyDescent="0.25">
      <c r="A22" s="19" t="s">
        <v>6</v>
      </c>
      <c r="B22" s="20"/>
      <c r="C22" s="2">
        <v>33183700</v>
      </c>
      <c r="D22" s="2">
        <v>42578226</v>
      </c>
      <c r="E22" s="2">
        <v>38899963</v>
      </c>
      <c r="F22" s="2">
        <v>31874435.149999999</v>
      </c>
      <c r="G22" s="2">
        <f t="shared" si="2"/>
        <v>7025527.8500000015</v>
      </c>
      <c r="H22" s="21">
        <f t="shared" si="6"/>
        <v>81.939499916747991</v>
      </c>
      <c r="I22" s="21">
        <f t="shared" si="3"/>
        <v>74.86088112266583</v>
      </c>
    </row>
    <row r="23" spans="1:9" ht="18.75" customHeight="1" x14ac:dyDescent="0.25">
      <c r="A23" s="19" t="s">
        <v>95</v>
      </c>
      <c r="B23" s="20"/>
      <c r="C23" s="2">
        <v>19600100</v>
      </c>
      <c r="D23" s="2">
        <v>22628582</v>
      </c>
      <c r="E23" s="2">
        <v>18980000</v>
      </c>
      <c r="F23" s="2">
        <v>18079981.719999999</v>
      </c>
      <c r="G23" s="2">
        <f t="shared" si="2"/>
        <v>900018.28000000119</v>
      </c>
      <c r="H23" s="21">
        <f t="shared" si="6"/>
        <v>95.258070179135927</v>
      </c>
      <c r="I23" s="21">
        <f t="shared" si="3"/>
        <v>79.898871789668476</v>
      </c>
    </row>
    <row r="24" spans="1:9" ht="18.75" customHeight="1" x14ac:dyDescent="0.25">
      <c r="A24" s="19" t="s">
        <v>11</v>
      </c>
      <c r="B24" s="20"/>
      <c r="C24" s="2"/>
      <c r="D24" s="2">
        <v>480518</v>
      </c>
      <c r="E24" s="2">
        <v>480518</v>
      </c>
      <c r="F24" s="2">
        <v>480518</v>
      </c>
      <c r="G24" s="2">
        <f t="shared" si="2"/>
        <v>0</v>
      </c>
      <c r="H24" s="21">
        <f t="shared" si="6"/>
        <v>100</v>
      </c>
      <c r="I24" s="21">
        <f t="shared" si="3"/>
        <v>100</v>
      </c>
    </row>
    <row r="25" spans="1:9" ht="27.75" customHeight="1" x14ac:dyDescent="0.25">
      <c r="A25" s="23" t="s">
        <v>28</v>
      </c>
      <c r="B25" s="17" t="s">
        <v>29</v>
      </c>
      <c r="C25" s="1">
        <f t="shared" ref="C25:E25" si="12">C26</f>
        <v>696181</v>
      </c>
      <c r="D25" s="1">
        <f t="shared" si="12"/>
        <v>696181</v>
      </c>
      <c r="E25" s="1">
        <f t="shared" si="12"/>
        <v>398600</v>
      </c>
      <c r="F25" s="1">
        <f>F26</f>
        <v>119562</v>
      </c>
      <c r="G25" s="1">
        <f t="shared" si="2"/>
        <v>279038</v>
      </c>
      <c r="H25" s="18">
        <f t="shared" si="6"/>
        <v>29.995484194681381</v>
      </c>
      <c r="I25" s="18">
        <f t="shared" si="3"/>
        <v>17.17398205351769</v>
      </c>
    </row>
    <row r="26" spans="1:9" ht="16.5" customHeight="1" x14ac:dyDescent="0.25">
      <c r="A26" s="24" t="s">
        <v>106</v>
      </c>
      <c r="B26" s="20"/>
      <c r="C26" s="2">
        <v>696181</v>
      </c>
      <c r="D26" s="2">
        <v>696181</v>
      </c>
      <c r="E26" s="2">
        <v>398600</v>
      </c>
      <c r="F26" s="2">
        <v>119562</v>
      </c>
      <c r="G26" s="2">
        <f t="shared" si="2"/>
        <v>279038</v>
      </c>
      <c r="H26" s="21">
        <f t="shared" si="6"/>
        <v>29.995484194681381</v>
      </c>
      <c r="I26" s="21">
        <f t="shared" si="3"/>
        <v>17.17398205351769</v>
      </c>
    </row>
    <row r="27" spans="1:9" ht="29.25" customHeight="1" x14ac:dyDescent="0.25">
      <c r="A27" s="16" t="s">
        <v>80</v>
      </c>
      <c r="B27" s="17" t="s">
        <v>81</v>
      </c>
      <c r="C27" s="1">
        <f t="shared" ref="C27:E27" si="13">C28+C32</f>
        <v>459378266</v>
      </c>
      <c r="D27" s="1">
        <f t="shared" si="13"/>
        <v>459690791</v>
      </c>
      <c r="E27" s="1">
        <f t="shared" si="13"/>
        <v>348512346</v>
      </c>
      <c r="F27" s="1">
        <f>F28+F32</f>
        <v>324318240.05000001</v>
      </c>
      <c r="G27" s="1">
        <f t="shared" si="2"/>
        <v>24194105.949999988</v>
      </c>
      <c r="H27" s="18">
        <f t="shared" si="6"/>
        <v>93.057891283426727</v>
      </c>
      <c r="I27" s="18">
        <f t="shared" si="3"/>
        <v>70.551389412105934</v>
      </c>
    </row>
    <row r="28" spans="1:9" ht="15.75" customHeight="1" x14ac:dyDescent="0.25">
      <c r="A28" s="16" t="s">
        <v>82</v>
      </c>
      <c r="B28" s="17" t="s">
        <v>83</v>
      </c>
      <c r="C28" s="1">
        <f>C30+C31</f>
        <v>436576666</v>
      </c>
      <c r="D28" s="1">
        <f>SUM(D29:D31)</f>
        <v>437051091</v>
      </c>
      <c r="E28" s="1">
        <f t="shared" ref="E28:F28" si="14">SUM(E30:E31)</f>
        <v>329882426</v>
      </c>
      <c r="F28" s="1">
        <f t="shared" si="14"/>
        <v>307287309.29000002</v>
      </c>
      <c r="G28" s="1">
        <f t="shared" si="2"/>
        <v>22595116.709999979</v>
      </c>
      <c r="H28" s="18">
        <f t="shared" si="6"/>
        <v>93.150554582740952</v>
      </c>
      <c r="I28" s="18">
        <f t="shared" si="3"/>
        <v>70.309242012623201</v>
      </c>
    </row>
    <row r="29" spans="1:9" x14ac:dyDescent="0.25">
      <c r="A29" s="19" t="s">
        <v>97</v>
      </c>
      <c r="B29" s="20"/>
      <c r="C29" s="2">
        <v>0</v>
      </c>
      <c r="D29" s="2"/>
      <c r="E29" s="25"/>
      <c r="F29" s="2"/>
      <c r="G29" s="1">
        <f t="shared" si="2"/>
        <v>0</v>
      </c>
      <c r="H29" s="21">
        <v>0</v>
      </c>
      <c r="I29" s="21">
        <v>0</v>
      </c>
    </row>
    <row r="30" spans="1:9" x14ac:dyDescent="0.25">
      <c r="A30" s="26" t="s">
        <v>16</v>
      </c>
      <c r="B30" s="20"/>
      <c r="C30" s="2">
        <v>436163626</v>
      </c>
      <c r="D30" s="2">
        <v>436638051</v>
      </c>
      <c r="E30" s="2">
        <v>329632426</v>
      </c>
      <c r="F30" s="2">
        <v>307037309.29000002</v>
      </c>
      <c r="G30" s="2">
        <f t="shared" si="2"/>
        <v>22595116.709999979</v>
      </c>
      <c r="H30" s="21">
        <f t="shared" si="6"/>
        <v>93.145359822701437</v>
      </c>
      <c r="I30" s="21">
        <f t="shared" si="3"/>
        <v>70.318495739621198</v>
      </c>
    </row>
    <row r="31" spans="1:9" x14ac:dyDescent="0.25">
      <c r="A31" s="19" t="s">
        <v>7</v>
      </c>
      <c r="B31" s="20"/>
      <c r="C31" s="2">
        <v>413040</v>
      </c>
      <c r="D31" s="2">
        <v>413040</v>
      </c>
      <c r="E31" s="2">
        <v>250000</v>
      </c>
      <c r="F31" s="2">
        <v>250000</v>
      </c>
      <c r="G31" s="2">
        <f t="shared" si="2"/>
        <v>0</v>
      </c>
      <c r="H31" s="21">
        <f t="shared" si="6"/>
        <v>100</v>
      </c>
      <c r="I31" s="21">
        <f t="shared" si="3"/>
        <v>60.526825489056748</v>
      </c>
    </row>
    <row r="32" spans="1:9" x14ac:dyDescent="0.25">
      <c r="A32" s="16" t="s">
        <v>78</v>
      </c>
      <c r="B32" s="17" t="s">
        <v>84</v>
      </c>
      <c r="C32" s="1">
        <f t="shared" ref="C32:E32" si="15">C33</f>
        <v>22801600</v>
      </c>
      <c r="D32" s="1">
        <f t="shared" si="15"/>
        <v>22639700</v>
      </c>
      <c r="E32" s="1">
        <f t="shared" si="15"/>
        <v>18629920</v>
      </c>
      <c r="F32" s="1">
        <f>F33</f>
        <v>17030930.760000002</v>
      </c>
      <c r="G32" s="1">
        <f t="shared" si="2"/>
        <v>1598989.2399999984</v>
      </c>
      <c r="H32" s="18">
        <f t="shared" si="6"/>
        <v>91.417090143167556</v>
      </c>
      <c r="I32" s="18">
        <f t="shared" si="3"/>
        <v>75.225955997650146</v>
      </c>
    </row>
    <row r="33" spans="1:9" x14ac:dyDescent="0.25">
      <c r="A33" s="26" t="s">
        <v>16</v>
      </c>
      <c r="B33" s="20"/>
      <c r="C33" s="2">
        <v>22801600</v>
      </c>
      <c r="D33" s="2">
        <v>22639700</v>
      </c>
      <c r="E33" s="2">
        <v>18629920</v>
      </c>
      <c r="F33" s="2">
        <v>17030930.760000002</v>
      </c>
      <c r="G33" s="2">
        <f t="shared" si="2"/>
        <v>1598989.2399999984</v>
      </c>
      <c r="H33" s="21">
        <f t="shared" si="6"/>
        <v>91.417090143167556</v>
      </c>
      <c r="I33" s="21">
        <f t="shared" si="3"/>
        <v>75.225955997650146</v>
      </c>
    </row>
    <row r="34" spans="1:9" ht="27.75" customHeight="1" x14ac:dyDescent="0.25">
      <c r="A34" s="16" t="s">
        <v>47</v>
      </c>
      <c r="B34" s="17" t="s">
        <v>48</v>
      </c>
      <c r="C34" s="1">
        <f t="shared" ref="C34:E34" si="16">C35+C38</f>
        <v>526527384</v>
      </c>
      <c r="D34" s="1">
        <f t="shared" si="16"/>
        <v>530343813</v>
      </c>
      <c r="E34" s="1">
        <f t="shared" si="16"/>
        <v>381430601</v>
      </c>
      <c r="F34" s="1">
        <f>F35+F38</f>
        <v>357343548.98000002</v>
      </c>
      <c r="G34" s="1">
        <f t="shared" si="2"/>
        <v>24087052.019999981</v>
      </c>
      <c r="H34" s="18">
        <f t="shared" si="6"/>
        <v>93.685076143117314</v>
      </c>
      <c r="I34" s="18">
        <f t="shared" si="3"/>
        <v>67.379601726399329</v>
      </c>
    </row>
    <row r="35" spans="1:9" ht="25.5" x14ac:dyDescent="0.25">
      <c r="A35" s="16" t="s">
        <v>88</v>
      </c>
      <c r="B35" s="17" t="s">
        <v>49</v>
      </c>
      <c r="C35" s="1">
        <f t="shared" ref="C35:E35" si="17">SUM(C36:C37)</f>
        <v>470321084</v>
      </c>
      <c r="D35" s="1">
        <f t="shared" si="17"/>
        <v>458501276</v>
      </c>
      <c r="E35" s="1">
        <f t="shared" si="17"/>
        <v>351271591</v>
      </c>
      <c r="F35" s="1">
        <f>SUM(F36:F37)</f>
        <v>328180344.50999999</v>
      </c>
      <c r="G35" s="1">
        <f t="shared" si="2"/>
        <v>23091246.49000001</v>
      </c>
      <c r="H35" s="18">
        <f t="shared" si="6"/>
        <v>93.426383720851476</v>
      </c>
      <c r="I35" s="18">
        <f t="shared" si="3"/>
        <v>71.576757075371802</v>
      </c>
    </row>
    <row r="36" spans="1:9" x14ac:dyDescent="0.25">
      <c r="A36" s="19" t="s">
        <v>17</v>
      </c>
      <c r="B36" s="20"/>
      <c r="C36" s="2">
        <v>470021914</v>
      </c>
      <c r="D36" s="2">
        <v>458202106</v>
      </c>
      <c r="E36" s="2">
        <v>350988021</v>
      </c>
      <c r="F36" s="2">
        <v>327912723.50999999</v>
      </c>
      <c r="G36" s="2">
        <f t="shared" si="2"/>
        <v>23075297.49000001</v>
      </c>
      <c r="H36" s="21">
        <f t="shared" si="6"/>
        <v>93.425616799041705</v>
      </c>
      <c r="I36" s="21">
        <f t="shared" si="3"/>
        <v>71.565084318927148</v>
      </c>
    </row>
    <row r="37" spans="1:9" ht="18.75" customHeight="1" x14ac:dyDescent="0.25">
      <c r="A37" s="19" t="s">
        <v>106</v>
      </c>
      <c r="B37" s="20"/>
      <c r="C37" s="2">
        <v>299170</v>
      </c>
      <c r="D37" s="2">
        <v>299170</v>
      </c>
      <c r="E37" s="2">
        <v>283570</v>
      </c>
      <c r="F37" s="2">
        <v>267621</v>
      </c>
      <c r="G37" s="2">
        <f t="shared" si="2"/>
        <v>15949</v>
      </c>
      <c r="H37" s="21">
        <f t="shared" si="6"/>
        <v>94.375639171985753</v>
      </c>
      <c r="I37" s="21">
        <f t="shared" si="3"/>
        <v>89.454490757763153</v>
      </c>
    </row>
    <row r="38" spans="1:9" ht="25.5" x14ac:dyDescent="0.25">
      <c r="A38" s="16" t="s">
        <v>50</v>
      </c>
      <c r="B38" s="17" t="s">
        <v>51</v>
      </c>
      <c r="C38" s="1">
        <f t="shared" ref="C38:E38" si="18">SUM(C39:C40)</f>
        <v>56206300</v>
      </c>
      <c r="D38" s="1">
        <f t="shared" si="18"/>
        <v>71842537</v>
      </c>
      <c r="E38" s="1">
        <f t="shared" si="18"/>
        <v>30159010</v>
      </c>
      <c r="F38" s="1">
        <f>SUM(F39:F40)</f>
        <v>29163204.469999999</v>
      </c>
      <c r="G38" s="1">
        <f t="shared" si="2"/>
        <v>995805.53000000119</v>
      </c>
      <c r="H38" s="18">
        <f t="shared" si="6"/>
        <v>96.698149143489786</v>
      </c>
      <c r="I38" s="18">
        <f t="shared" si="3"/>
        <v>40.593227477476191</v>
      </c>
    </row>
    <row r="39" spans="1:9" x14ac:dyDescent="0.25">
      <c r="A39" s="19" t="s">
        <v>17</v>
      </c>
      <c r="B39" s="20"/>
      <c r="C39" s="2">
        <v>18122100</v>
      </c>
      <c r="D39" s="2">
        <v>22595932</v>
      </c>
      <c r="E39" s="2">
        <v>17527977</v>
      </c>
      <c r="F39" s="2">
        <v>16555821.59</v>
      </c>
      <c r="G39" s="2">
        <f t="shared" si="2"/>
        <v>972155.41000000015</v>
      </c>
      <c r="H39" s="21">
        <f t="shared" si="6"/>
        <v>94.453693030290935</v>
      </c>
      <c r="I39" s="21">
        <f t="shared" si="3"/>
        <v>73.269036169873416</v>
      </c>
    </row>
    <row r="40" spans="1:9" x14ac:dyDescent="0.25">
      <c r="A40" s="19" t="s">
        <v>7</v>
      </c>
      <c r="B40" s="20"/>
      <c r="C40" s="2">
        <v>38084200</v>
      </c>
      <c r="D40" s="27">
        <v>49246605</v>
      </c>
      <c r="E40" s="2">
        <v>12631033</v>
      </c>
      <c r="F40" s="2">
        <v>12607382.880000001</v>
      </c>
      <c r="G40" s="2">
        <f t="shared" si="2"/>
        <v>23650.11999999918</v>
      </c>
      <c r="H40" s="21">
        <f t="shared" si="6"/>
        <v>99.812761790741902</v>
      </c>
      <c r="I40" s="21">
        <f t="shared" si="3"/>
        <v>25.600511710401154</v>
      </c>
    </row>
    <row r="41" spans="1:9" ht="29.25" customHeight="1" x14ac:dyDescent="0.25">
      <c r="A41" s="16" t="s">
        <v>109</v>
      </c>
      <c r="B41" s="17" t="s">
        <v>40</v>
      </c>
      <c r="C41" s="1">
        <f t="shared" ref="C41:E41" si="19">C42+C44+C48</f>
        <v>317605723</v>
      </c>
      <c r="D41" s="1">
        <f t="shared" si="19"/>
        <v>891100311.67999995</v>
      </c>
      <c r="E41" s="1">
        <f t="shared" si="19"/>
        <v>300569834.39999998</v>
      </c>
      <c r="F41" s="1">
        <f>F42+F44+F48</f>
        <v>255351317.68000001</v>
      </c>
      <c r="G41" s="1">
        <f t="shared" si="2"/>
        <v>45218516.719999969</v>
      </c>
      <c r="H41" s="18">
        <f t="shared" si="6"/>
        <v>84.955736888811359</v>
      </c>
      <c r="I41" s="18">
        <f t="shared" si="3"/>
        <v>28.655732057660682</v>
      </c>
    </row>
    <row r="42" spans="1:9" x14ac:dyDescent="0.25">
      <c r="A42" s="16" t="s">
        <v>41</v>
      </c>
      <c r="B42" s="17" t="s">
        <v>42</v>
      </c>
      <c r="C42" s="1">
        <f t="shared" ref="C42:E42" si="20">C43</f>
        <v>98266800</v>
      </c>
      <c r="D42" s="1">
        <f t="shared" si="20"/>
        <v>96381965</v>
      </c>
      <c r="E42" s="1">
        <f t="shared" si="20"/>
        <v>69185361</v>
      </c>
      <c r="F42" s="1">
        <f>F43</f>
        <v>60417202.939999998</v>
      </c>
      <c r="G42" s="1">
        <f t="shared" si="2"/>
        <v>8768158.0600000024</v>
      </c>
      <c r="H42" s="18">
        <f t="shared" si="6"/>
        <v>87.326570341954266</v>
      </c>
      <c r="I42" s="18">
        <f t="shared" si="3"/>
        <v>62.685174492966603</v>
      </c>
    </row>
    <row r="43" spans="1:9" x14ac:dyDescent="0.25">
      <c r="A43" s="19" t="s">
        <v>7</v>
      </c>
      <c r="B43" s="20"/>
      <c r="C43" s="2">
        <v>98266800</v>
      </c>
      <c r="D43" s="2">
        <v>96381965</v>
      </c>
      <c r="E43" s="2">
        <v>69185361</v>
      </c>
      <c r="F43" s="2">
        <v>60417202.939999998</v>
      </c>
      <c r="G43" s="2">
        <f t="shared" si="2"/>
        <v>8768158.0600000024</v>
      </c>
      <c r="H43" s="21">
        <f t="shared" si="6"/>
        <v>87.326570341954266</v>
      </c>
      <c r="I43" s="21">
        <f t="shared" si="3"/>
        <v>62.685174492966603</v>
      </c>
    </row>
    <row r="44" spans="1:9" ht="17.25" customHeight="1" x14ac:dyDescent="0.25">
      <c r="A44" s="16" t="s">
        <v>43</v>
      </c>
      <c r="B44" s="17" t="s">
        <v>44</v>
      </c>
      <c r="C44" s="1">
        <f>SUM(C45:C47)</f>
        <v>205786300</v>
      </c>
      <c r="D44" s="1">
        <f>SUM(D45:D47)</f>
        <v>779626196</v>
      </c>
      <c r="E44" s="1">
        <f t="shared" ref="E44:F44" si="21">SUM(E45:E47)</f>
        <v>217811667</v>
      </c>
      <c r="F44" s="1">
        <f t="shared" si="21"/>
        <v>181361308.34</v>
      </c>
      <c r="G44" s="1">
        <f t="shared" si="2"/>
        <v>36450358.659999996</v>
      </c>
      <c r="H44" s="18">
        <f t="shared" si="6"/>
        <v>83.265194577478724</v>
      </c>
      <c r="I44" s="18">
        <f t="shared" si="3"/>
        <v>23.262598059237096</v>
      </c>
    </row>
    <row r="45" spans="1:9" ht="18.75" customHeight="1" x14ac:dyDescent="0.25">
      <c r="A45" s="19" t="s">
        <v>6</v>
      </c>
      <c r="B45" s="20"/>
      <c r="C45" s="2">
        <v>45211500</v>
      </c>
      <c r="D45" s="2">
        <v>559251554</v>
      </c>
      <c r="E45" s="2">
        <v>66113667</v>
      </c>
      <c r="F45" s="2">
        <v>53243415.990000002</v>
      </c>
      <c r="G45" s="2">
        <f t="shared" si="2"/>
        <v>12870251.009999998</v>
      </c>
      <c r="H45" s="21">
        <f t="shared" si="6"/>
        <v>80.533146028641852</v>
      </c>
      <c r="I45" s="21">
        <f t="shared" si="3"/>
        <v>9.5204770749729573</v>
      </c>
    </row>
    <row r="46" spans="1:9" x14ac:dyDescent="0.25">
      <c r="A46" s="19" t="s">
        <v>7</v>
      </c>
      <c r="B46" s="20"/>
      <c r="C46" s="2">
        <v>111118600</v>
      </c>
      <c r="D46" s="2">
        <v>123011340</v>
      </c>
      <c r="E46" s="2">
        <v>64056471</v>
      </c>
      <c r="F46" s="2">
        <v>62140615.130000003</v>
      </c>
      <c r="G46" s="2">
        <f t="shared" si="2"/>
        <v>1915855.8699999973</v>
      </c>
      <c r="H46" s="21">
        <f t="shared" si="6"/>
        <v>97.009114239215592</v>
      </c>
      <c r="I46" s="21">
        <f t="shared" si="3"/>
        <v>50.516167964677081</v>
      </c>
    </row>
    <row r="47" spans="1:9" ht="16.5" customHeight="1" x14ac:dyDescent="0.25">
      <c r="A47" s="19" t="s">
        <v>11</v>
      </c>
      <c r="B47" s="20"/>
      <c r="C47" s="2">
        <v>49456200</v>
      </c>
      <c r="D47" s="2">
        <v>97363302</v>
      </c>
      <c r="E47" s="2">
        <v>87641529</v>
      </c>
      <c r="F47" s="2">
        <v>65977277.219999999</v>
      </c>
      <c r="G47" s="2">
        <f t="shared" si="2"/>
        <v>21664251.780000001</v>
      </c>
      <c r="H47" s="21">
        <f t="shared" si="6"/>
        <v>75.280837717927071</v>
      </c>
      <c r="I47" s="21">
        <f t="shared" si="3"/>
        <v>67.764009503293138</v>
      </c>
    </row>
    <row r="48" spans="1:9" ht="25.5" x14ac:dyDescent="0.25">
      <c r="A48" s="16" t="s">
        <v>45</v>
      </c>
      <c r="B48" s="17" t="s">
        <v>46</v>
      </c>
      <c r="C48" s="1">
        <f>C50+C49</f>
        <v>13552623</v>
      </c>
      <c r="D48" s="1">
        <f>D50+D49</f>
        <v>15092150.68</v>
      </c>
      <c r="E48" s="1">
        <f t="shared" ref="E48:F48" si="22">E50+E49</f>
        <v>13572806.4</v>
      </c>
      <c r="F48" s="1">
        <f t="shared" si="22"/>
        <v>13572806.4</v>
      </c>
      <c r="G48" s="1">
        <f t="shared" si="2"/>
        <v>0</v>
      </c>
      <c r="H48" s="18">
        <f t="shared" si="6"/>
        <v>100</v>
      </c>
      <c r="I48" s="18">
        <f t="shared" si="3"/>
        <v>89.932884237543277</v>
      </c>
    </row>
    <row r="49" spans="1:9" ht="17.25" customHeight="1" x14ac:dyDescent="0.25">
      <c r="A49" s="19" t="s">
        <v>6</v>
      </c>
      <c r="B49" s="20"/>
      <c r="C49" s="2">
        <v>12152100</v>
      </c>
      <c r="D49" s="2">
        <v>13674096</v>
      </c>
      <c r="E49" s="2">
        <v>12154752</v>
      </c>
      <c r="F49" s="2">
        <v>12154752</v>
      </c>
      <c r="G49" s="2">
        <f t="shared" si="2"/>
        <v>0</v>
      </c>
      <c r="H49" s="21">
        <f t="shared" si="6"/>
        <v>100</v>
      </c>
      <c r="I49" s="21">
        <f t="shared" si="3"/>
        <v>88.888888888888886</v>
      </c>
    </row>
    <row r="50" spans="1:9" ht="14.25" customHeight="1" x14ac:dyDescent="0.25">
      <c r="A50" s="19" t="s">
        <v>106</v>
      </c>
      <c r="B50" s="20"/>
      <c r="C50" s="2">
        <v>1400523</v>
      </c>
      <c r="D50" s="2">
        <v>1418054.68</v>
      </c>
      <c r="E50" s="2">
        <v>1418054.4</v>
      </c>
      <c r="F50" s="2">
        <v>1418054.4</v>
      </c>
      <c r="G50" s="2">
        <f t="shared" si="2"/>
        <v>0</v>
      </c>
      <c r="H50" s="21">
        <f t="shared" si="6"/>
        <v>100</v>
      </c>
      <c r="I50" s="21">
        <f t="shared" si="3"/>
        <v>99.999980254640107</v>
      </c>
    </row>
    <row r="51" spans="1:9" ht="28.5" customHeight="1" x14ac:dyDescent="0.25">
      <c r="A51" s="16" t="s">
        <v>68</v>
      </c>
      <c r="B51" s="17" t="s">
        <v>69</v>
      </c>
      <c r="C51" s="1">
        <f>C52+C55+C58+C61+C67</f>
        <v>452341020</v>
      </c>
      <c r="D51" s="28">
        <f>D52+D55+D58+D61+D67</f>
        <v>823012979</v>
      </c>
      <c r="E51" s="1">
        <f>E52+E55+E58+E61+E67</f>
        <v>537687979</v>
      </c>
      <c r="F51" s="1">
        <f>F52+F55+F58+F61+F67</f>
        <v>431787349.38</v>
      </c>
      <c r="G51" s="1">
        <f t="shared" si="2"/>
        <v>105900629.62</v>
      </c>
      <c r="H51" s="18">
        <f t="shared" si="6"/>
        <v>80.30444537425673</v>
      </c>
      <c r="I51" s="18">
        <f t="shared" si="3"/>
        <v>52.464221148084711</v>
      </c>
    </row>
    <row r="52" spans="1:9" ht="15.75" customHeight="1" x14ac:dyDescent="0.25">
      <c r="A52" s="16" t="s">
        <v>70</v>
      </c>
      <c r="B52" s="17" t="s">
        <v>71</v>
      </c>
      <c r="C52" s="1">
        <f t="shared" ref="C52:E52" si="23">SUM(C53:C54)</f>
        <v>62394100</v>
      </c>
      <c r="D52" s="28">
        <f t="shared" si="23"/>
        <v>159675972</v>
      </c>
      <c r="E52" s="1">
        <f t="shared" si="23"/>
        <v>129778383</v>
      </c>
      <c r="F52" s="1">
        <f>SUM(F53:F54)</f>
        <v>113747658.73</v>
      </c>
      <c r="G52" s="1">
        <f t="shared" si="2"/>
        <v>16030724.269999996</v>
      </c>
      <c r="H52" s="18">
        <f t="shared" si="6"/>
        <v>87.647615959277289</v>
      </c>
      <c r="I52" s="18">
        <f t="shared" si="3"/>
        <v>71.23655319286236</v>
      </c>
    </row>
    <row r="53" spans="1:9" x14ac:dyDescent="0.25">
      <c r="A53" s="19" t="s">
        <v>7</v>
      </c>
      <c r="B53" s="20"/>
      <c r="C53" s="2">
        <v>54523800</v>
      </c>
      <c r="D53" s="27">
        <v>141608193</v>
      </c>
      <c r="E53" s="2">
        <v>113235386</v>
      </c>
      <c r="F53" s="2">
        <v>109049697.06</v>
      </c>
      <c r="G53" s="2">
        <f t="shared" si="2"/>
        <v>4185688.9399999976</v>
      </c>
      <c r="H53" s="21">
        <f t="shared" si="6"/>
        <v>96.303550429015189</v>
      </c>
      <c r="I53" s="21">
        <f t="shared" si="3"/>
        <v>77.008042225353449</v>
      </c>
    </row>
    <row r="54" spans="1:9" ht="17.25" customHeight="1" x14ac:dyDescent="0.25">
      <c r="A54" s="19" t="s">
        <v>11</v>
      </c>
      <c r="B54" s="20"/>
      <c r="C54" s="2">
        <v>7870300</v>
      </c>
      <c r="D54" s="27">
        <v>18067779</v>
      </c>
      <c r="E54" s="2">
        <v>16542997</v>
      </c>
      <c r="F54" s="2">
        <v>4697961.67</v>
      </c>
      <c r="G54" s="2">
        <f t="shared" si="2"/>
        <v>11845035.33</v>
      </c>
      <c r="H54" s="21">
        <f t="shared" si="6"/>
        <v>28.398491941937724</v>
      </c>
      <c r="I54" s="21">
        <f t="shared" si="3"/>
        <v>26.001876987758155</v>
      </c>
    </row>
    <row r="55" spans="1:9" ht="17.25" customHeight="1" x14ac:dyDescent="0.25">
      <c r="A55" s="16" t="s">
        <v>72</v>
      </c>
      <c r="B55" s="17" t="s">
        <v>73</v>
      </c>
      <c r="C55" s="1">
        <f t="shared" ref="C55" si="24">C56</f>
        <v>41173768</v>
      </c>
      <c r="D55" s="29">
        <f>D56+D57</f>
        <v>51579280</v>
      </c>
      <c r="E55" s="28">
        <f>E56+E57</f>
        <v>29570743</v>
      </c>
      <c r="F55" s="28">
        <f>F56+F57</f>
        <v>14523584.489999998</v>
      </c>
      <c r="G55" s="1">
        <f t="shared" si="2"/>
        <v>15047158.510000002</v>
      </c>
      <c r="H55" s="18">
        <f t="shared" si="6"/>
        <v>49.11470939367333</v>
      </c>
      <c r="I55" s="18">
        <f t="shared" si="3"/>
        <v>28.157788340589473</v>
      </c>
    </row>
    <row r="56" spans="1:9" ht="15" customHeight="1" x14ac:dyDescent="0.25">
      <c r="A56" s="19" t="s">
        <v>11</v>
      </c>
      <c r="B56" s="20"/>
      <c r="C56" s="2">
        <v>41173768</v>
      </c>
      <c r="D56" s="27">
        <v>49311880</v>
      </c>
      <c r="E56" s="2">
        <v>27988124</v>
      </c>
      <c r="F56" s="2">
        <v>13034597.119999999</v>
      </c>
      <c r="G56" s="2">
        <f t="shared" si="2"/>
        <v>14953526.880000001</v>
      </c>
      <c r="H56" s="21">
        <f t="shared" si="6"/>
        <v>46.571885704093638</v>
      </c>
      <c r="I56" s="21">
        <f t="shared" si="3"/>
        <v>26.432975420933047</v>
      </c>
    </row>
    <row r="57" spans="1:9" ht="15" customHeight="1" x14ac:dyDescent="0.25">
      <c r="A57" s="19" t="s">
        <v>6</v>
      </c>
      <c r="B57" s="20"/>
      <c r="C57" s="2">
        <v>0</v>
      </c>
      <c r="D57" s="27">
        <v>2267400</v>
      </c>
      <c r="E57" s="2">
        <v>1582619</v>
      </c>
      <c r="F57" s="2">
        <v>1488987.37</v>
      </c>
      <c r="G57" s="2">
        <f t="shared" si="2"/>
        <v>93631.629999999888</v>
      </c>
      <c r="H57" s="21">
        <f t="shared" si="6"/>
        <v>94.083754207424533</v>
      </c>
      <c r="I57" s="21">
        <f t="shared" si="3"/>
        <v>65.669373290994088</v>
      </c>
    </row>
    <row r="58" spans="1:9" x14ac:dyDescent="0.25">
      <c r="A58" s="16" t="s">
        <v>74</v>
      </c>
      <c r="B58" s="17" t="s">
        <v>75</v>
      </c>
      <c r="C58" s="1">
        <f t="shared" ref="C58:E58" si="25">SUM(C59:C60)</f>
        <v>148140632</v>
      </c>
      <c r="D58" s="28">
        <f t="shared" si="25"/>
        <v>405445604</v>
      </c>
      <c r="E58" s="1">
        <f t="shared" si="25"/>
        <v>216912032</v>
      </c>
      <c r="F58" s="1">
        <f>SUM(F59:F60)</f>
        <v>153728594.94</v>
      </c>
      <c r="G58" s="1">
        <f t="shared" si="2"/>
        <v>63183437.060000002</v>
      </c>
      <c r="H58" s="18">
        <f t="shared" si="6"/>
        <v>70.871400503960984</v>
      </c>
      <c r="I58" s="18">
        <f t="shared" si="3"/>
        <v>37.915960470001792</v>
      </c>
    </row>
    <row r="59" spans="1:9" x14ac:dyDescent="0.25">
      <c r="A59" s="19" t="s">
        <v>7</v>
      </c>
      <c r="B59" s="20"/>
      <c r="C59" s="2">
        <v>0</v>
      </c>
      <c r="D59" s="27">
        <v>50003500</v>
      </c>
      <c r="E59" s="2">
        <v>12003500</v>
      </c>
      <c r="F59" s="2">
        <v>12000000</v>
      </c>
      <c r="G59" s="2">
        <f t="shared" si="2"/>
        <v>3500</v>
      </c>
      <c r="H59" s="21">
        <f t="shared" si="6"/>
        <v>99.970841837797309</v>
      </c>
      <c r="I59" s="21">
        <f t="shared" si="3"/>
        <v>23.998320117591767</v>
      </c>
    </row>
    <row r="60" spans="1:9" ht="18" customHeight="1" x14ac:dyDescent="0.25">
      <c r="A60" s="19" t="s">
        <v>11</v>
      </c>
      <c r="B60" s="20"/>
      <c r="C60" s="2">
        <v>148140632</v>
      </c>
      <c r="D60" s="27">
        <v>355442104</v>
      </c>
      <c r="E60" s="2">
        <v>204908532</v>
      </c>
      <c r="F60" s="2">
        <v>141728594.94</v>
      </c>
      <c r="G60" s="2">
        <f t="shared" si="2"/>
        <v>63179937.060000002</v>
      </c>
      <c r="H60" s="21">
        <f t="shared" si="6"/>
        <v>69.16676116736808</v>
      </c>
      <c r="I60" s="21">
        <f t="shared" si="3"/>
        <v>39.873890387504566</v>
      </c>
    </row>
    <row r="61" spans="1:9" x14ac:dyDescent="0.25">
      <c r="A61" s="16" t="s">
        <v>76</v>
      </c>
      <c r="B61" s="17" t="s">
        <v>77</v>
      </c>
      <c r="C61" s="1">
        <f t="shared" ref="C61:E61" si="26">SUM(C62:C66)</f>
        <v>5700000</v>
      </c>
      <c r="D61" s="28">
        <f t="shared" si="26"/>
        <v>7574241</v>
      </c>
      <c r="E61" s="1">
        <f t="shared" si="26"/>
        <v>7070076</v>
      </c>
      <c r="F61" s="1">
        <f>SUM(F62:F66)</f>
        <v>6529075.2000000002</v>
      </c>
      <c r="G61" s="1">
        <f t="shared" si="2"/>
        <v>541000.79999999981</v>
      </c>
      <c r="H61" s="18">
        <f t="shared" si="6"/>
        <v>92.348020021284071</v>
      </c>
      <c r="I61" s="18">
        <f t="shared" si="3"/>
        <v>86.201049055608351</v>
      </c>
    </row>
    <row r="62" spans="1:9" x14ac:dyDescent="0.25">
      <c r="A62" s="19" t="s">
        <v>97</v>
      </c>
      <c r="B62" s="20"/>
      <c r="C62" s="2">
        <v>300000</v>
      </c>
      <c r="D62" s="27">
        <v>0</v>
      </c>
      <c r="E62" s="2">
        <v>0</v>
      </c>
      <c r="F62" s="2">
        <v>0</v>
      </c>
      <c r="G62" s="2">
        <f t="shared" si="2"/>
        <v>0</v>
      </c>
      <c r="H62" s="21">
        <v>0</v>
      </c>
      <c r="I62" s="18"/>
    </row>
    <row r="63" spans="1:9" ht="18" customHeight="1" x14ac:dyDescent="0.25">
      <c r="A63" s="19" t="s">
        <v>106</v>
      </c>
      <c r="B63" s="20"/>
      <c r="C63" s="2">
        <v>3050000</v>
      </c>
      <c r="D63" s="27">
        <v>3447645</v>
      </c>
      <c r="E63" s="2">
        <v>3393480</v>
      </c>
      <c r="F63" s="2">
        <v>3393480</v>
      </c>
      <c r="G63" s="2">
        <f t="shared" si="2"/>
        <v>0</v>
      </c>
      <c r="H63" s="21">
        <f t="shared" si="6"/>
        <v>100</v>
      </c>
      <c r="I63" s="21">
        <f t="shared" si="3"/>
        <v>98.428927572299358</v>
      </c>
    </row>
    <row r="64" spans="1:9" x14ac:dyDescent="0.25">
      <c r="A64" s="19" t="s">
        <v>16</v>
      </c>
      <c r="B64" s="20"/>
      <c r="C64" s="2">
        <v>400000</v>
      </c>
      <c r="D64" s="27">
        <v>400000</v>
      </c>
      <c r="E64" s="2">
        <v>400000</v>
      </c>
      <c r="F64" s="2">
        <v>400000</v>
      </c>
      <c r="G64" s="2">
        <f t="shared" si="2"/>
        <v>0</v>
      </c>
      <c r="H64" s="21">
        <f t="shared" si="6"/>
        <v>100</v>
      </c>
      <c r="I64" s="21">
        <f t="shared" si="3"/>
        <v>100</v>
      </c>
    </row>
    <row r="65" spans="1:9" x14ac:dyDescent="0.25">
      <c r="A65" s="19" t="s">
        <v>17</v>
      </c>
      <c r="B65" s="20"/>
      <c r="C65" s="2">
        <v>700000</v>
      </c>
      <c r="D65" s="27">
        <v>700000</v>
      </c>
      <c r="E65" s="2">
        <v>700000</v>
      </c>
      <c r="F65" s="2">
        <v>698999.84</v>
      </c>
      <c r="G65" s="2">
        <f t="shared" si="2"/>
        <v>1000.1600000000326</v>
      </c>
      <c r="H65" s="21">
        <f t="shared" si="6"/>
        <v>99.857119999999995</v>
      </c>
      <c r="I65" s="21">
        <f t="shared" si="3"/>
        <v>99.857119999999995</v>
      </c>
    </row>
    <row r="66" spans="1:9" ht="17.25" customHeight="1" x14ac:dyDescent="0.25">
      <c r="A66" s="19" t="s">
        <v>11</v>
      </c>
      <c r="B66" s="20"/>
      <c r="C66" s="2">
        <v>1250000</v>
      </c>
      <c r="D66" s="27">
        <v>3026596</v>
      </c>
      <c r="E66" s="2">
        <v>2576596</v>
      </c>
      <c r="F66" s="2">
        <v>2036595.36</v>
      </c>
      <c r="G66" s="2">
        <f t="shared" si="2"/>
        <v>540000.6399999999</v>
      </c>
      <c r="H66" s="21">
        <f t="shared" si="6"/>
        <v>79.042091193186664</v>
      </c>
      <c r="I66" s="21">
        <f t="shared" si="3"/>
        <v>67.289964038807966</v>
      </c>
    </row>
    <row r="67" spans="1:9" x14ac:dyDescent="0.25">
      <c r="A67" s="16" t="s">
        <v>78</v>
      </c>
      <c r="B67" s="17" t="s">
        <v>79</v>
      </c>
      <c r="C67" s="1">
        <f t="shared" ref="C67:E67" si="27">C68</f>
        <v>194932520</v>
      </c>
      <c r="D67" s="28">
        <f t="shared" si="27"/>
        <v>198737882</v>
      </c>
      <c r="E67" s="1">
        <f t="shared" si="27"/>
        <v>154356745</v>
      </c>
      <c r="F67" s="1">
        <f>F68</f>
        <v>143258436.02000001</v>
      </c>
      <c r="G67" s="1">
        <f t="shared" si="2"/>
        <v>11098308.979999989</v>
      </c>
      <c r="H67" s="18">
        <f t="shared" si="6"/>
        <v>92.809961767462781</v>
      </c>
      <c r="I67" s="18">
        <f t="shared" si="3"/>
        <v>72.084111281813918</v>
      </c>
    </row>
    <row r="68" spans="1:9" ht="16.5" customHeight="1" x14ac:dyDescent="0.25">
      <c r="A68" s="19" t="s">
        <v>11</v>
      </c>
      <c r="B68" s="20"/>
      <c r="C68" s="2">
        <v>194932520</v>
      </c>
      <c r="D68" s="27">
        <v>198737882</v>
      </c>
      <c r="E68" s="2">
        <v>154356745</v>
      </c>
      <c r="F68" s="2">
        <v>143258436.02000001</v>
      </c>
      <c r="G68" s="2">
        <f t="shared" si="2"/>
        <v>11098308.979999989</v>
      </c>
      <c r="H68" s="21">
        <f t="shared" si="6"/>
        <v>92.809961767462781</v>
      </c>
      <c r="I68" s="21">
        <f t="shared" si="3"/>
        <v>72.084111281813918</v>
      </c>
    </row>
    <row r="69" spans="1:9" ht="41.25" customHeight="1" x14ac:dyDescent="0.25">
      <c r="A69" s="23" t="s">
        <v>98</v>
      </c>
      <c r="B69" s="17" t="s">
        <v>8</v>
      </c>
      <c r="C69" s="1">
        <f>C70+C73+C77</f>
        <v>8829600</v>
      </c>
      <c r="D69" s="28">
        <f>D70+D73+D77</f>
        <v>9711471</v>
      </c>
      <c r="E69" s="1">
        <f>E70+E73+E77</f>
        <v>7187482</v>
      </c>
      <c r="F69" s="1">
        <f>F70+F73+F77</f>
        <v>2002037.76</v>
      </c>
      <c r="G69" s="1">
        <f t="shared" si="2"/>
        <v>5185444.24</v>
      </c>
      <c r="H69" s="18">
        <f t="shared" si="6"/>
        <v>27.854508157376952</v>
      </c>
      <c r="I69" s="18">
        <f t="shared" si="3"/>
        <v>20.615185485288482</v>
      </c>
    </row>
    <row r="70" spans="1:9" x14ac:dyDescent="0.25">
      <c r="A70" s="23" t="s">
        <v>9</v>
      </c>
      <c r="B70" s="17" t="s">
        <v>10</v>
      </c>
      <c r="C70" s="1">
        <f t="shared" ref="C70:E70" si="28">SUM(C71:C72)</f>
        <v>4561600</v>
      </c>
      <c r="D70" s="28">
        <f t="shared" si="28"/>
        <v>4641600</v>
      </c>
      <c r="E70" s="1">
        <f t="shared" si="28"/>
        <v>2260111</v>
      </c>
      <c r="F70" s="1">
        <f>SUM(F71:F72)</f>
        <v>434716.80000000005</v>
      </c>
      <c r="G70" s="1">
        <f t="shared" ref="G70:G131" si="29">E70-F70</f>
        <v>1825394.2</v>
      </c>
      <c r="H70" s="18">
        <f t="shared" si="6"/>
        <v>19.234311943085984</v>
      </c>
      <c r="I70" s="18">
        <f t="shared" si="3"/>
        <v>9.3656670113753897</v>
      </c>
    </row>
    <row r="71" spans="1:9" x14ac:dyDescent="0.25">
      <c r="A71" s="24" t="s">
        <v>97</v>
      </c>
      <c r="B71" s="20"/>
      <c r="C71" s="2">
        <v>192900</v>
      </c>
      <c r="D71" s="27">
        <v>272900</v>
      </c>
      <c r="E71" s="2">
        <v>96500</v>
      </c>
      <c r="F71" s="2">
        <v>95290.9</v>
      </c>
      <c r="G71" s="2">
        <f t="shared" si="29"/>
        <v>1209.1000000000058</v>
      </c>
      <c r="H71" s="21">
        <f t="shared" si="6"/>
        <v>98.747046632124352</v>
      </c>
      <c r="I71" s="21">
        <f>(F71/D71)*100</f>
        <v>34.917882008061554</v>
      </c>
    </row>
    <row r="72" spans="1:9" ht="14.25" customHeight="1" x14ac:dyDescent="0.25">
      <c r="A72" s="24" t="s">
        <v>11</v>
      </c>
      <c r="B72" s="20"/>
      <c r="C72" s="2">
        <v>4368700</v>
      </c>
      <c r="D72" s="27">
        <v>4368700</v>
      </c>
      <c r="E72" s="2">
        <v>2163611</v>
      </c>
      <c r="F72" s="2">
        <v>339425.9</v>
      </c>
      <c r="G72" s="2">
        <f t="shared" si="29"/>
        <v>1824185.1</v>
      </c>
      <c r="H72" s="21">
        <f t="shared" ref="H72:H130" si="30">(F72/E72)*100</f>
        <v>15.687935585463379</v>
      </c>
      <c r="I72" s="21">
        <f t="shared" ref="I72:I130" si="31">(F72/D72)*100</f>
        <v>7.7694943575892141</v>
      </c>
    </row>
    <row r="73" spans="1:9" x14ac:dyDescent="0.25">
      <c r="A73" s="23" t="s">
        <v>12</v>
      </c>
      <c r="B73" s="17" t="s">
        <v>13</v>
      </c>
      <c r="C73" s="1">
        <f>SUM(C74:C76)</f>
        <v>3268000</v>
      </c>
      <c r="D73" s="28">
        <f>SUM(D74:D76)</f>
        <v>4069871</v>
      </c>
      <c r="E73" s="1">
        <f>SUM(E74:E76)</f>
        <v>4069871</v>
      </c>
      <c r="F73" s="1">
        <f>SUM(F74:F76)</f>
        <v>1207460.96</v>
      </c>
      <c r="G73" s="1">
        <f t="shared" si="29"/>
        <v>2862410.04</v>
      </c>
      <c r="H73" s="18">
        <f t="shared" si="30"/>
        <v>29.668285800704741</v>
      </c>
      <c r="I73" s="18">
        <f t="shared" si="31"/>
        <v>29.668285800704741</v>
      </c>
    </row>
    <row r="74" spans="1:9" ht="14.25" customHeight="1" x14ac:dyDescent="0.25">
      <c r="A74" s="19" t="s">
        <v>106</v>
      </c>
      <c r="B74" s="20"/>
      <c r="C74" s="2">
        <v>322000</v>
      </c>
      <c r="D74" s="27">
        <v>322000</v>
      </c>
      <c r="E74" s="2">
        <v>322000</v>
      </c>
      <c r="F74" s="2">
        <v>322000</v>
      </c>
      <c r="G74" s="2">
        <f t="shared" si="29"/>
        <v>0</v>
      </c>
      <c r="H74" s="21">
        <v>0</v>
      </c>
      <c r="I74" s="21">
        <f t="shared" si="31"/>
        <v>100</v>
      </c>
    </row>
    <row r="75" spans="1:9" x14ac:dyDescent="0.25">
      <c r="A75" s="24" t="s">
        <v>7</v>
      </c>
      <c r="B75" s="20"/>
      <c r="C75" s="2">
        <v>0</v>
      </c>
      <c r="D75" s="30">
        <v>77000</v>
      </c>
      <c r="E75" s="2">
        <v>77000</v>
      </c>
      <c r="F75" s="2">
        <v>77000</v>
      </c>
      <c r="G75" s="2">
        <f t="shared" si="29"/>
        <v>0</v>
      </c>
      <c r="H75" s="21">
        <f t="shared" si="30"/>
        <v>100</v>
      </c>
      <c r="I75" s="21">
        <f t="shared" si="31"/>
        <v>100</v>
      </c>
    </row>
    <row r="76" spans="1:9" ht="14.25" customHeight="1" x14ac:dyDescent="0.25">
      <c r="A76" s="24" t="s">
        <v>11</v>
      </c>
      <c r="B76" s="20"/>
      <c r="C76" s="2">
        <v>2946000</v>
      </c>
      <c r="D76" s="27">
        <v>3670871</v>
      </c>
      <c r="E76" s="2">
        <v>3670871</v>
      </c>
      <c r="F76" s="2">
        <v>808460.96</v>
      </c>
      <c r="G76" s="2">
        <f t="shared" si="29"/>
        <v>2862410.04</v>
      </c>
      <c r="H76" s="21">
        <f t="shared" si="30"/>
        <v>22.023682117949665</v>
      </c>
      <c r="I76" s="21">
        <f t="shared" si="31"/>
        <v>22.023682117949665</v>
      </c>
    </row>
    <row r="77" spans="1:9" ht="25.5" x14ac:dyDescent="0.25">
      <c r="A77" s="23" t="s">
        <v>14</v>
      </c>
      <c r="B77" s="17" t="s">
        <v>15</v>
      </c>
      <c r="C77" s="1">
        <f t="shared" ref="C77:E77" si="32">SUM(C78:C81)</f>
        <v>1000000</v>
      </c>
      <c r="D77" s="28">
        <f t="shared" si="32"/>
        <v>1000000</v>
      </c>
      <c r="E77" s="1">
        <f t="shared" si="32"/>
        <v>857500</v>
      </c>
      <c r="F77" s="1">
        <f>SUM(F78:F81)</f>
        <v>359860</v>
      </c>
      <c r="G77" s="1">
        <f t="shared" si="29"/>
        <v>497640</v>
      </c>
      <c r="H77" s="18">
        <f t="shared" si="30"/>
        <v>41.966180758017494</v>
      </c>
      <c r="I77" s="18">
        <f t="shared" si="31"/>
        <v>35.986000000000004</v>
      </c>
    </row>
    <row r="78" spans="1:9" x14ac:dyDescent="0.25">
      <c r="A78" s="24" t="s">
        <v>97</v>
      </c>
      <c r="B78" s="20"/>
      <c r="C78" s="2"/>
      <c r="D78" s="25"/>
      <c r="E78" s="2"/>
      <c r="F78" s="2"/>
      <c r="G78" s="2">
        <f t="shared" si="29"/>
        <v>0</v>
      </c>
      <c r="H78" s="21"/>
      <c r="I78" s="21"/>
    </row>
    <row r="79" spans="1:9" ht="13.5" customHeight="1" x14ac:dyDescent="0.25">
      <c r="A79" s="24" t="s">
        <v>106</v>
      </c>
      <c r="B79" s="20"/>
      <c r="C79" s="2">
        <v>680000</v>
      </c>
      <c r="D79" s="27">
        <v>680000</v>
      </c>
      <c r="E79" s="2">
        <v>537500</v>
      </c>
      <c r="F79" s="2">
        <v>39860</v>
      </c>
      <c r="G79" s="2">
        <f t="shared" si="29"/>
        <v>497640</v>
      </c>
      <c r="H79" s="21">
        <f t="shared" si="30"/>
        <v>7.4158139534883718</v>
      </c>
      <c r="I79" s="21">
        <f t="shared" si="31"/>
        <v>5.8617647058823534</v>
      </c>
    </row>
    <row r="80" spans="1:9" x14ac:dyDescent="0.25">
      <c r="A80" s="24" t="s">
        <v>16</v>
      </c>
      <c r="B80" s="20"/>
      <c r="C80" s="2">
        <v>300000</v>
      </c>
      <c r="D80" s="27">
        <v>300000</v>
      </c>
      <c r="E80" s="2">
        <v>300000</v>
      </c>
      <c r="F80" s="2">
        <v>300000</v>
      </c>
      <c r="G80" s="2">
        <f t="shared" si="29"/>
        <v>0</v>
      </c>
      <c r="H80" s="21">
        <f t="shared" si="30"/>
        <v>100</v>
      </c>
      <c r="I80" s="21">
        <f t="shared" si="31"/>
        <v>100</v>
      </c>
    </row>
    <row r="81" spans="1:9" x14ac:dyDescent="0.25">
      <c r="A81" s="24" t="s">
        <v>17</v>
      </c>
      <c r="B81" s="20"/>
      <c r="C81" s="2">
        <v>20000</v>
      </c>
      <c r="D81" s="27">
        <v>20000</v>
      </c>
      <c r="E81" s="2">
        <v>20000</v>
      </c>
      <c r="F81" s="2">
        <v>20000</v>
      </c>
      <c r="G81" s="2">
        <f t="shared" si="29"/>
        <v>0</v>
      </c>
      <c r="H81" s="21">
        <f t="shared" si="30"/>
        <v>100</v>
      </c>
      <c r="I81" s="21">
        <f t="shared" si="31"/>
        <v>100</v>
      </c>
    </row>
    <row r="82" spans="1:9" s="22" customFormat="1" ht="26.25" customHeight="1" x14ac:dyDescent="0.25">
      <c r="A82" s="16" t="s">
        <v>35</v>
      </c>
      <c r="B82" s="17" t="s">
        <v>36</v>
      </c>
      <c r="C82" s="1">
        <f t="shared" ref="C82:E82" si="33">C83+C87</f>
        <v>13057889</v>
      </c>
      <c r="D82" s="1">
        <f t="shared" si="33"/>
        <v>20840748</v>
      </c>
      <c r="E82" s="1">
        <f t="shared" si="33"/>
        <v>14266325</v>
      </c>
      <c r="F82" s="1">
        <f>F83+F87</f>
        <v>13784193.369999999</v>
      </c>
      <c r="G82" s="1">
        <f t="shared" si="29"/>
        <v>482131.63000000082</v>
      </c>
      <c r="H82" s="18">
        <f t="shared" si="30"/>
        <v>96.620491752430979</v>
      </c>
      <c r="I82" s="18">
        <f t="shared" si="31"/>
        <v>66.140588475999024</v>
      </c>
    </row>
    <row r="83" spans="1:9" ht="25.5" x14ac:dyDescent="0.25">
      <c r="A83" s="16" t="s">
        <v>99</v>
      </c>
      <c r="B83" s="17" t="s">
        <v>37</v>
      </c>
      <c r="C83" s="1">
        <f t="shared" ref="C83" si="34">C84</f>
        <v>281000</v>
      </c>
      <c r="D83" s="28">
        <f>SUM(D84:D86)</f>
        <v>1567502</v>
      </c>
      <c r="E83" s="1">
        <f>E84+E85+E86</f>
        <v>495417</v>
      </c>
      <c r="F83" s="1">
        <f>F84+F85+F86</f>
        <v>251057.04</v>
      </c>
      <c r="G83" s="1">
        <f t="shared" si="29"/>
        <v>244359.96</v>
      </c>
      <c r="H83" s="18">
        <f t="shared" si="30"/>
        <v>50.675903329922065</v>
      </c>
      <c r="I83" s="18">
        <f t="shared" si="31"/>
        <v>16.016377650554833</v>
      </c>
    </row>
    <row r="84" spans="1:9" x14ac:dyDescent="0.25">
      <c r="A84" s="19" t="s">
        <v>97</v>
      </c>
      <c r="B84" s="20"/>
      <c r="C84" s="2">
        <v>281000</v>
      </c>
      <c r="D84" s="27">
        <v>281000</v>
      </c>
      <c r="E84" s="2">
        <v>281000</v>
      </c>
      <c r="F84" s="2">
        <v>251057.04</v>
      </c>
      <c r="G84" s="2">
        <f t="shared" si="29"/>
        <v>29942.959999999992</v>
      </c>
      <c r="H84" s="21">
        <f t="shared" si="30"/>
        <v>89.344142348754445</v>
      </c>
      <c r="I84" s="21">
        <f t="shared" si="31"/>
        <v>89.344142348754445</v>
      </c>
    </row>
    <row r="85" spans="1:9" x14ac:dyDescent="0.25">
      <c r="A85" s="19" t="s">
        <v>7</v>
      </c>
      <c r="B85" s="20"/>
      <c r="C85" s="2"/>
      <c r="D85" s="27"/>
      <c r="E85" s="2"/>
      <c r="F85" s="2"/>
      <c r="G85" s="2">
        <f t="shared" si="29"/>
        <v>0</v>
      </c>
      <c r="H85" s="21">
        <v>0</v>
      </c>
      <c r="I85" s="21">
        <v>0</v>
      </c>
    </row>
    <row r="86" spans="1:9" ht="18" customHeight="1" x14ac:dyDescent="0.25">
      <c r="A86" s="19" t="s">
        <v>11</v>
      </c>
      <c r="B86" s="20"/>
      <c r="C86" s="2">
        <v>0</v>
      </c>
      <c r="D86" s="27">
        <v>1286502</v>
      </c>
      <c r="E86" s="2">
        <v>214417</v>
      </c>
      <c r="F86" s="2">
        <v>0</v>
      </c>
      <c r="G86" s="2">
        <f t="shared" si="29"/>
        <v>214417</v>
      </c>
      <c r="H86" s="21">
        <v>0</v>
      </c>
      <c r="I86" s="21">
        <f t="shared" si="31"/>
        <v>0</v>
      </c>
    </row>
    <row r="87" spans="1:9" ht="16.5" customHeight="1" x14ac:dyDescent="0.25">
      <c r="A87" s="16" t="s">
        <v>38</v>
      </c>
      <c r="B87" s="17" t="s">
        <v>39</v>
      </c>
      <c r="C87" s="1">
        <f t="shared" ref="C87:E87" si="35">SUM(C88:C94)</f>
        <v>12776889</v>
      </c>
      <c r="D87" s="1">
        <f t="shared" si="35"/>
        <v>19273246</v>
      </c>
      <c r="E87" s="1">
        <f t="shared" si="35"/>
        <v>13770908</v>
      </c>
      <c r="F87" s="1">
        <f>SUM(F88:F94)</f>
        <v>13533136.33</v>
      </c>
      <c r="G87" s="1">
        <f t="shared" si="29"/>
        <v>237771.66999999993</v>
      </c>
      <c r="H87" s="18">
        <f t="shared" si="30"/>
        <v>98.273376962506759</v>
      </c>
      <c r="I87" s="18">
        <f t="shared" si="31"/>
        <v>70.217213696125697</v>
      </c>
    </row>
    <row r="88" spans="1:9" x14ac:dyDescent="0.25">
      <c r="A88" s="19" t="s">
        <v>97</v>
      </c>
      <c r="B88" s="20"/>
      <c r="C88" s="2">
        <v>151240</v>
      </c>
      <c r="D88" s="27">
        <v>251240</v>
      </c>
      <c r="E88" s="2">
        <v>173240</v>
      </c>
      <c r="F88" s="2">
        <v>101653.72</v>
      </c>
      <c r="G88" s="2">
        <f t="shared" si="29"/>
        <v>71586.28</v>
      </c>
      <c r="H88" s="21">
        <f t="shared" si="30"/>
        <v>58.677972754560145</v>
      </c>
      <c r="I88" s="21">
        <f t="shared" si="31"/>
        <v>40.460802419996817</v>
      </c>
    </row>
    <row r="89" spans="1:9" ht="19.5" customHeight="1" x14ac:dyDescent="0.25">
      <c r="A89" s="19" t="s">
        <v>6</v>
      </c>
      <c r="B89" s="20"/>
      <c r="C89" s="2">
        <v>120000</v>
      </c>
      <c r="D89" s="27">
        <v>120000</v>
      </c>
      <c r="E89" s="2">
        <v>73632</v>
      </c>
      <c r="F89" s="2">
        <v>73631.25</v>
      </c>
      <c r="G89" s="2">
        <f t="shared" si="29"/>
        <v>0.75</v>
      </c>
      <c r="H89" s="21">
        <f t="shared" si="30"/>
        <v>99.998981421121243</v>
      </c>
      <c r="I89" s="21">
        <f t="shared" si="31"/>
        <v>61.359375000000007</v>
      </c>
    </row>
    <row r="90" spans="1:9" ht="16.5" customHeight="1" x14ac:dyDescent="0.25">
      <c r="A90" s="19" t="s">
        <v>106</v>
      </c>
      <c r="B90" s="20"/>
      <c r="C90" s="2">
        <v>9276000</v>
      </c>
      <c r="D90" s="27">
        <v>14510757</v>
      </c>
      <c r="E90" s="2">
        <v>9967720</v>
      </c>
      <c r="F90" s="2">
        <v>9945696.4299999997</v>
      </c>
      <c r="G90" s="2">
        <f t="shared" si="29"/>
        <v>22023.570000000298</v>
      </c>
      <c r="H90" s="21">
        <f t="shared" si="30"/>
        <v>99.779051076876158</v>
      </c>
      <c r="I90" s="21">
        <f t="shared" si="31"/>
        <v>68.540162515298135</v>
      </c>
    </row>
    <row r="91" spans="1:9" x14ac:dyDescent="0.25">
      <c r="A91" s="19" t="s">
        <v>16</v>
      </c>
      <c r="B91" s="20"/>
      <c r="C91" s="2">
        <v>1877249</v>
      </c>
      <c r="D91" s="2">
        <v>3038849</v>
      </c>
      <c r="E91" s="2">
        <v>2515324</v>
      </c>
      <c r="F91" s="2">
        <v>2422661.0499999998</v>
      </c>
      <c r="G91" s="2">
        <f t="shared" si="29"/>
        <v>92662.950000000186</v>
      </c>
      <c r="H91" s="21">
        <f t="shared" si="30"/>
        <v>96.316063059868227</v>
      </c>
      <c r="I91" s="21">
        <f t="shared" si="31"/>
        <v>79.722982287043536</v>
      </c>
    </row>
    <row r="92" spans="1:9" x14ac:dyDescent="0.25">
      <c r="A92" s="19" t="s">
        <v>17</v>
      </c>
      <c r="B92" s="20"/>
      <c r="C92" s="2">
        <v>998800</v>
      </c>
      <c r="D92" s="27">
        <v>998800</v>
      </c>
      <c r="E92" s="2">
        <v>785328</v>
      </c>
      <c r="F92" s="2">
        <v>768376</v>
      </c>
      <c r="G92" s="2">
        <f t="shared" si="29"/>
        <v>16952</v>
      </c>
      <c r="H92" s="21">
        <f t="shared" si="30"/>
        <v>97.841411486665436</v>
      </c>
      <c r="I92" s="21">
        <f t="shared" si="31"/>
        <v>76.929915899078892</v>
      </c>
    </row>
    <row r="93" spans="1:9" x14ac:dyDescent="0.25">
      <c r="A93" s="19" t="s">
        <v>7</v>
      </c>
      <c r="B93" s="20"/>
      <c r="C93" s="2">
        <v>66500</v>
      </c>
      <c r="D93" s="27">
        <v>66500</v>
      </c>
      <c r="E93" s="2">
        <v>37400</v>
      </c>
      <c r="F93" s="2">
        <v>36000</v>
      </c>
      <c r="G93" s="2">
        <f t="shared" si="29"/>
        <v>1400</v>
      </c>
      <c r="H93" s="21">
        <f t="shared" si="30"/>
        <v>96.256684491978604</v>
      </c>
      <c r="I93" s="21">
        <f t="shared" si="31"/>
        <v>54.13533834586466</v>
      </c>
    </row>
    <row r="94" spans="1:9" ht="18" customHeight="1" x14ac:dyDescent="0.25">
      <c r="A94" s="19" t="s">
        <v>11</v>
      </c>
      <c r="B94" s="20"/>
      <c r="C94" s="2">
        <v>287100</v>
      </c>
      <c r="D94" s="27">
        <v>287100</v>
      </c>
      <c r="E94" s="2">
        <v>218264</v>
      </c>
      <c r="F94" s="2">
        <v>185117.88</v>
      </c>
      <c r="G94" s="2">
        <f t="shared" si="29"/>
        <v>33146.119999999995</v>
      </c>
      <c r="H94" s="21">
        <f t="shared" si="30"/>
        <v>84.813748488069493</v>
      </c>
      <c r="I94" s="21">
        <f t="shared" si="31"/>
        <v>64.478537095088811</v>
      </c>
    </row>
    <row r="95" spans="1:9" ht="18.75" customHeight="1" x14ac:dyDescent="0.25">
      <c r="A95" s="23" t="s">
        <v>85</v>
      </c>
      <c r="B95" s="17" t="s">
        <v>30</v>
      </c>
      <c r="C95" s="1">
        <f>C96+C98+C102+C104</f>
        <v>367820823</v>
      </c>
      <c r="D95" s="1">
        <f t="shared" ref="D95:F95" si="36">D96+D102+D98+D104</f>
        <v>395606208</v>
      </c>
      <c r="E95" s="28">
        <f t="shared" si="36"/>
        <v>316552755</v>
      </c>
      <c r="F95" s="1">
        <f t="shared" si="36"/>
        <v>305710533.25</v>
      </c>
      <c r="G95" s="1">
        <f t="shared" si="29"/>
        <v>10842221.75</v>
      </c>
      <c r="H95" s="18">
        <f t="shared" si="30"/>
        <v>96.574908422452367</v>
      </c>
      <c r="I95" s="18">
        <f t="shared" si="31"/>
        <v>77.276475208902681</v>
      </c>
    </row>
    <row r="96" spans="1:9" x14ac:dyDescent="0.25">
      <c r="A96" s="23" t="s">
        <v>31</v>
      </c>
      <c r="B96" s="17" t="s">
        <v>32</v>
      </c>
      <c r="C96" s="1">
        <f t="shared" ref="C96:E96" si="37">C97</f>
        <v>275069023</v>
      </c>
      <c r="D96" s="1">
        <f t="shared" si="37"/>
        <v>288378108</v>
      </c>
      <c r="E96" s="1">
        <f t="shared" si="37"/>
        <v>229974489</v>
      </c>
      <c r="F96" s="1">
        <f>F97</f>
        <v>223290355.78</v>
      </c>
      <c r="G96" s="1">
        <f t="shared" si="29"/>
        <v>6684133.2199999988</v>
      </c>
      <c r="H96" s="18">
        <f t="shared" si="30"/>
        <v>97.093532743973171</v>
      </c>
      <c r="I96" s="18">
        <f t="shared" si="31"/>
        <v>77.429717993711236</v>
      </c>
    </row>
    <row r="97" spans="1:9" x14ac:dyDescent="0.25">
      <c r="A97" s="24" t="s">
        <v>97</v>
      </c>
      <c r="B97" s="20"/>
      <c r="C97" s="2">
        <v>275069023</v>
      </c>
      <c r="D97" s="2">
        <v>288378108</v>
      </c>
      <c r="E97" s="2">
        <v>229974489</v>
      </c>
      <c r="F97" s="2">
        <v>223290355.78</v>
      </c>
      <c r="G97" s="2">
        <f t="shared" si="29"/>
        <v>6684133.2199999988</v>
      </c>
      <c r="H97" s="21">
        <f t="shared" si="30"/>
        <v>97.093532743973171</v>
      </c>
      <c r="I97" s="21">
        <f t="shared" si="31"/>
        <v>77.429717993711236</v>
      </c>
    </row>
    <row r="98" spans="1:9" s="22" customFormat="1" x14ac:dyDescent="0.25">
      <c r="A98" s="23" t="s">
        <v>100</v>
      </c>
      <c r="B98" s="17"/>
      <c r="C98" s="1">
        <f>C99+C100+C101</f>
        <v>54779300</v>
      </c>
      <c r="D98" s="1">
        <f t="shared" ref="D98:F98" si="38">D99+D100+D101</f>
        <v>65196800</v>
      </c>
      <c r="E98" s="1">
        <f t="shared" si="38"/>
        <v>55890876</v>
      </c>
      <c r="F98" s="1">
        <f t="shared" si="38"/>
        <v>53757135.959999993</v>
      </c>
      <c r="G98" s="1">
        <f t="shared" si="29"/>
        <v>2133740.0400000066</v>
      </c>
      <c r="H98" s="18">
        <f t="shared" si="30"/>
        <v>96.182310615421358</v>
      </c>
      <c r="I98" s="18">
        <f t="shared" si="31"/>
        <v>82.453641835182083</v>
      </c>
    </row>
    <row r="99" spans="1:9" x14ac:dyDescent="0.25">
      <c r="A99" s="24" t="s">
        <v>97</v>
      </c>
      <c r="B99" s="20"/>
      <c r="C99" s="2">
        <v>40590500</v>
      </c>
      <c r="D99" s="2">
        <v>50318900</v>
      </c>
      <c r="E99" s="2">
        <v>43639093</v>
      </c>
      <c r="F99" s="2">
        <v>42682053.689999998</v>
      </c>
      <c r="G99" s="2">
        <f t="shared" si="29"/>
        <v>957039.31000000238</v>
      </c>
      <c r="H99" s="21">
        <f t="shared" si="30"/>
        <v>97.806922087037876</v>
      </c>
      <c r="I99" s="21">
        <f t="shared" si="31"/>
        <v>84.823105612404078</v>
      </c>
    </row>
    <row r="100" spans="1:9" ht="14.25" customHeight="1" x14ac:dyDescent="0.25">
      <c r="A100" s="24" t="s">
        <v>11</v>
      </c>
      <c r="B100" s="20"/>
      <c r="C100" s="2">
        <v>816000</v>
      </c>
      <c r="D100" s="2">
        <v>1316000</v>
      </c>
      <c r="E100" s="2">
        <v>1309183</v>
      </c>
      <c r="F100" s="2">
        <v>907082.26</v>
      </c>
      <c r="G100" s="2">
        <f t="shared" si="29"/>
        <v>402100.74</v>
      </c>
      <c r="H100" s="21">
        <f t="shared" si="30"/>
        <v>69.286131885305565</v>
      </c>
      <c r="I100" s="21">
        <f t="shared" si="31"/>
        <v>68.927223404255329</v>
      </c>
    </row>
    <row r="101" spans="1:9" x14ac:dyDescent="0.25">
      <c r="A101" s="24" t="s">
        <v>101</v>
      </c>
      <c r="B101" s="20"/>
      <c r="C101" s="2">
        <v>13372800</v>
      </c>
      <c r="D101" s="2">
        <v>13561900</v>
      </c>
      <c r="E101" s="2">
        <v>10942600</v>
      </c>
      <c r="F101" s="2">
        <v>10168000.01</v>
      </c>
      <c r="G101" s="2">
        <f t="shared" si="29"/>
        <v>774599.99000000022</v>
      </c>
      <c r="H101" s="21">
        <f t="shared" si="30"/>
        <v>92.921243671522305</v>
      </c>
      <c r="I101" s="21">
        <f t="shared" si="31"/>
        <v>74.974745500261761</v>
      </c>
    </row>
    <row r="102" spans="1:9" x14ac:dyDescent="0.25">
      <c r="A102" s="23" t="s">
        <v>33</v>
      </c>
      <c r="B102" s="17" t="s">
        <v>34</v>
      </c>
      <c r="C102" s="1">
        <f t="shared" ref="C102:E102" si="39">C103</f>
        <v>2453000</v>
      </c>
      <c r="D102" s="1">
        <f t="shared" si="39"/>
        <v>6741200</v>
      </c>
      <c r="E102" s="1">
        <f t="shared" si="39"/>
        <v>3921740</v>
      </c>
      <c r="F102" s="1">
        <f>F103</f>
        <v>3921739.35</v>
      </c>
      <c r="G102" s="1">
        <f t="shared" si="29"/>
        <v>0.64999999990686774</v>
      </c>
      <c r="H102" s="18">
        <f t="shared" si="30"/>
        <v>99.999983425724309</v>
      </c>
      <c r="I102" s="18">
        <f t="shared" si="31"/>
        <v>58.175686079629742</v>
      </c>
    </row>
    <row r="103" spans="1:9" x14ac:dyDescent="0.25">
      <c r="A103" s="24" t="s">
        <v>97</v>
      </c>
      <c r="B103" s="20"/>
      <c r="C103" s="2">
        <v>2453000</v>
      </c>
      <c r="D103" s="2">
        <v>6741200</v>
      </c>
      <c r="E103" s="2">
        <v>3921740</v>
      </c>
      <c r="F103" s="2">
        <v>3921739.35</v>
      </c>
      <c r="G103" s="2">
        <f t="shared" si="29"/>
        <v>0.64999999990686774</v>
      </c>
      <c r="H103" s="21">
        <f t="shared" si="30"/>
        <v>99.999983425724309</v>
      </c>
      <c r="I103" s="21">
        <f t="shared" si="31"/>
        <v>58.175686079629742</v>
      </c>
    </row>
    <row r="104" spans="1:9" s="22" customFormat="1" ht="29.25" customHeight="1" x14ac:dyDescent="0.25">
      <c r="A104" s="23" t="s">
        <v>102</v>
      </c>
      <c r="B104" s="17"/>
      <c r="C104" s="1">
        <f>C105+C106</f>
        <v>35519500</v>
      </c>
      <c r="D104" s="1">
        <f t="shared" ref="D104:F104" si="40">D105+D106</f>
        <v>35290100</v>
      </c>
      <c r="E104" s="1">
        <f t="shared" si="40"/>
        <v>26765650</v>
      </c>
      <c r="F104" s="1">
        <f t="shared" si="40"/>
        <v>24741302.16</v>
      </c>
      <c r="G104" s="1">
        <f t="shared" si="29"/>
        <v>2024347.8399999999</v>
      </c>
      <c r="H104" s="18">
        <f t="shared" si="30"/>
        <v>92.436769366706955</v>
      </c>
      <c r="I104" s="18">
        <f t="shared" si="31"/>
        <v>70.108336785670772</v>
      </c>
    </row>
    <row r="105" spans="1:9" x14ac:dyDescent="0.25">
      <c r="A105" s="24" t="s">
        <v>97</v>
      </c>
      <c r="B105" s="20"/>
      <c r="C105" s="2">
        <v>14657100</v>
      </c>
      <c r="D105" s="2">
        <v>14579000</v>
      </c>
      <c r="E105" s="2">
        <v>11087800</v>
      </c>
      <c r="F105" s="2">
        <v>10958908.890000001</v>
      </c>
      <c r="G105" s="2">
        <f t="shared" si="29"/>
        <v>128891.1099999994</v>
      </c>
      <c r="H105" s="21">
        <f t="shared" si="30"/>
        <v>98.837541171377552</v>
      </c>
      <c r="I105" s="21">
        <f t="shared" si="31"/>
        <v>75.169139790109057</v>
      </c>
    </row>
    <row r="106" spans="1:9" ht="14.25" customHeight="1" x14ac:dyDescent="0.25">
      <c r="A106" s="24" t="s">
        <v>6</v>
      </c>
      <c r="B106" s="20"/>
      <c r="C106" s="2">
        <v>20862400</v>
      </c>
      <c r="D106" s="2">
        <v>20711100</v>
      </c>
      <c r="E106" s="2">
        <v>15677850</v>
      </c>
      <c r="F106" s="2">
        <v>13782393.27</v>
      </c>
      <c r="G106" s="2">
        <f t="shared" si="29"/>
        <v>1895456.7300000004</v>
      </c>
      <c r="H106" s="21">
        <f t="shared" si="30"/>
        <v>87.909970244644512</v>
      </c>
      <c r="I106" s="21">
        <f t="shared" si="31"/>
        <v>66.545925952749968</v>
      </c>
    </row>
    <row r="107" spans="1:9" ht="28.5" customHeight="1" x14ac:dyDescent="0.25">
      <c r="A107" s="16" t="s">
        <v>62</v>
      </c>
      <c r="B107" s="17" t="s">
        <v>63</v>
      </c>
      <c r="C107" s="1">
        <f t="shared" ref="C107:E107" si="41">C108+C110</f>
        <v>423331287</v>
      </c>
      <c r="D107" s="1">
        <f t="shared" si="41"/>
        <v>547350119</v>
      </c>
      <c r="E107" s="1">
        <f t="shared" si="41"/>
        <v>351363281</v>
      </c>
      <c r="F107" s="1">
        <f>F108+F110</f>
        <v>279198977.93000001</v>
      </c>
      <c r="G107" s="1">
        <f t="shared" si="29"/>
        <v>72164303.069999993</v>
      </c>
      <c r="H107" s="18">
        <f t="shared" si="30"/>
        <v>79.461626478265956</v>
      </c>
      <c r="I107" s="18">
        <f t="shared" si="31"/>
        <v>51.00921114991116</v>
      </c>
    </row>
    <row r="108" spans="1:9" x14ac:dyDescent="0.25">
      <c r="A108" s="16" t="s">
        <v>64</v>
      </c>
      <c r="B108" s="17" t="s">
        <v>65</v>
      </c>
      <c r="C108" s="1">
        <f t="shared" ref="C108:E108" si="42">C109</f>
        <v>151252000</v>
      </c>
      <c r="D108" s="1">
        <f t="shared" si="42"/>
        <v>160280810</v>
      </c>
      <c r="E108" s="1">
        <f t="shared" si="42"/>
        <v>145483617</v>
      </c>
      <c r="F108" s="1">
        <f>F109</f>
        <v>119920210</v>
      </c>
      <c r="G108" s="1">
        <f t="shared" si="29"/>
        <v>25563407</v>
      </c>
      <c r="H108" s="18">
        <f t="shared" si="30"/>
        <v>82.428669614393769</v>
      </c>
      <c r="I108" s="18">
        <f t="shared" si="31"/>
        <v>74.818819545521393</v>
      </c>
    </row>
    <row r="109" spans="1:9" ht="16.5" customHeight="1" x14ac:dyDescent="0.25">
      <c r="A109" s="19" t="s">
        <v>11</v>
      </c>
      <c r="B109" s="20"/>
      <c r="C109" s="2">
        <v>151252000</v>
      </c>
      <c r="D109" s="2">
        <v>160280810</v>
      </c>
      <c r="E109" s="2">
        <v>145483617</v>
      </c>
      <c r="F109" s="2">
        <v>119920210</v>
      </c>
      <c r="G109" s="2">
        <f t="shared" si="29"/>
        <v>25563407</v>
      </c>
      <c r="H109" s="21">
        <f t="shared" si="30"/>
        <v>82.428669614393769</v>
      </c>
      <c r="I109" s="21">
        <f t="shared" si="31"/>
        <v>74.818819545521393</v>
      </c>
    </row>
    <row r="110" spans="1:9" x14ac:dyDescent="0.25">
      <c r="A110" s="16" t="s">
        <v>66</v>
      </c>
      <c r="B110" s="17" t="s">
        <v>67</v>
      </c>
      <c r="C110" s="1">
        <f t="shared" ref="C110:E110" si="43">SUM(C111:C112)</f>
        <v>272079287</v>
      </c>
      <c r="D110" s="1">
        <f t="shared" si="43"/>
        <v>387069309</v>
      </c>
      <c r="E110" s="1">
        <f t="shared" si="43"/>
        <v>205879664</v>
      </c>
      <c r="F110" s="1">
        <f>SUM(F111:F112)</f>
        <v>159278767.93000001</v>
      </c>
      <c r="G110" s="1">
        <f t="shared" si="29"/>
        <v>46600896.069999993</v>
      </c>
      <c r="H110" s="18">
        <f t="shared" si="30"/>
        <v>77.364983425463535</v>
      </c>
      <c r="I110" s="18">
        <f t="shared" si="31"/>
        <v>41.149934708463284</v>
      </c>
    </row>
    <row r="111" spans="1:9" x14ac:dyDescent="0.25">
      <c r="A111" s="19" t="s">
        <v>7</v>
      </c>
      <c r="B111" s="20"/>
      <c r="C111" s="2">
        <v>95640700</v>
      </c>
      <c r="D111" s="2">
        <v>95976693</v>
      </c>
      <c r="E111" s="2">
        <v>6272675</v>
      </c>
      <c r="F111" s="2">
        <v>126225</v>
      </c>
      <c r="G111" s="2">
        <f t="shared" si="29"/>
        <v>6146450</v>
      </c>
      <c r="H111" s="21">
        <f t="shared" si="30"/>
        <v>2.0122993778571341</v>
      </c>
      <c r="I111" s="21">
        <f t="shared" si="31"/>
        <v>0.13151630469284872</v>
      </c>
    </row>
    <row r="112" spans="1:9" ht="19.5" customHeight="1" x14ac:dyDescent="0.25">
      <c r="A112" s="19" t="s">
        <v>11</v>
      </c>
      <c r="B112" s="20"/>
      <c r="C112" s="2">
        <v>176438587</v>
      </c>
      <c r="D112" s="2">
        <v>291092616</v>
      </c>
      <c r="E112" s="2">
        <v>199606989</v>
      </c>
      <c r="F112" s="2">
        <v>159152542.93000001</v>
      </c>
      <c r="G112" s="2">
        <f t="shared" si="29"/>
        <v>40454446.069999993</v>
      </c>
      <c r="H112" s="21">
        <f t="shared" si="30"/>
        <v>79.732951099222277</v>
      </c>
      <c r="I112" s="21">
        <f t="shared" si="31"/>
        <v>54.674194459814132</v>
      </c>
    </row>
    <row r="113" spans="1:9" ht="27.75" customHeight="1" x14ac:dyDescent="0.25">
      <c r="A113" s="23" t="s">
        <v>86</v>
      </c>
      <c r="B113" s="17" t="s">
        <v>20</v>
      </c>
      <c r="C113" s="1">
        <f t="shared" ref="C113:E113" si="44">C114+C116+C118</f>
        <v>66342300</v>
      </c>
      <c r="D113" s="1">
        <f t="shared" si="44"/>
        <v>59160629</v>
      </c>
      <c r="E113" s="1">
        <f t="shared" si="44"/>
        <v>45697950</v>
      </c>
      <c r="F113" s="1">
        <f>F114+F116+F118</f>
        <v>44309972.689999998</v>
      </c>
      <c r="G113" s="1">
        <f t="shared" si="29"/>
        <v>1387977.3100000024</v>
      </c>
      <c r="H113" s="18">
        <f t="shared" si="30"/>
        <v>96.962714279305743</v>
      </c>
      <c r="I113" s="18">
        <f t="shared" si="31"/>
        <v>74.897737632235106</v>
      </c>
    </row>
    <row r="114" spans="1:9" x14ac:dyDescent="0.25">
      <c r="A114" s="23" t="s">
        <v>21</v>
      </c>
      <c r="B114" s="17" t="s">
        <v>22</v>
      </c>
      <c r="C114" s="1">
        <f t="shared" ref="C114:E114" si="45">C115</f>
        <v>61742300</v>
      </c>
      <c r="D114" s="1">
        <f t="shared" si="45"/>
        <v>57660629</v>
      </c>
      <c r="E114" s="1">
        <f t="shared" si="45"/>
        <v>45697950</v>
      </c>
      <c r="F114" s="1">
        <f>F115</f>
        <v>44309972.689999998</v>
      </c>
      <c r="G114" s="1">
        <f t="shared" si="29"/>
        <v>1387977.3100000024</v>
      </c>
      <c r="H114" s="18">
        <f t="shared" si="30"/>
        <v>96.962714279305743</v>
      </c>
      <c r="I114" s="18">
        <f t="shared" si="31"/>
        <v>76.846148677982683</v>
      </c>
    </row>
    <row r="115" spans="1:9" x14ac:dyDescent="0.25">
      <c r="A115" s="24" t="s">
        <v>23</v>
      </c>
      <c r="B115" s="20"/>
      <c r="C115" s="2">
        <v>61742300</v>
      </c>
      <c r="D115" s="2">
        <v>57660629</v>
      </c>
      <c r="E115" s="2">
        <v>45697950</v>
      </c>
      <c r="F115" s="2">
        <v>44309972.689999998</v>
      </c>
      <c r="G115" s="2">
        <f t="shared" si="29"/>
        <v>1387977.3100000024</v>
      </c>
      <c r="H115" s="21">
        <f t="shared" si="30"/>
        <v>96.962714279305743</v>
      </c>
      <c r="I115" s="21">
        <f t="shared" si="31"/>
        <v>76.846148677982683</v>
      </c>
    </row>
    <row r="116" spans="1:9" x14ac:dyDescent="0.25">
      <c r="A116" s="23" t="s">
        <v>24</v>
      </c>
      <c r="B116" s="17" t="s">
        <v>25</v>
      </c>
      <c r="C116" s="1">
        <f t="shared" ref="C116:E116" si="46">C117</f>
        <v>1000000</v>
      </c>
      <c r="D116" s="1">
        <f t="shared" si="46"/>
        <v>0</v>
      </c>
      <c r="E116" s="1">
        <f t="shared" si="46"/>
        <v>0</v>
      </c>
      <c r="F116" s="1">
        <f>F117</f>
        <v>0</v>
      </c>
      <c r="G116" s="1">
        <f t="shared" si="29"/>
        <v>0</v>
      </c>
      <c r="H116" s="21"/>
      <c r="I116" s="18">
        <v>0</v>
      </c>
    </row>
    <row r="117" spans="1:9" x14ac:dyDescent="0.25">
      <c r="A117" s="24" t="s">
        <v>23</v>
      </c>
      <c r="B117" s="20"/>
      <c r="C117" s="2">
        <v>1000000</v>
      </c>
      <c r="D117" s="2"/>
      <c r="E117" s="2"/>
      <c r="F117" s="2"/>
      <c r="G117" s="2">
        <f t="shared" si="29"/>
        <v>0</v>
      </c>
      <c r="H117" s="21"/>
      <c r="I117" s="21"/>
    </row>
    <row r="118" spans="1:9" s="22" customFormat="1" ht="25.5" x14ac:dyDescent="0.25">
      <c r="A118" s="23" t="s">
        <v>26</v>
      </c>
      <c r="B118" s="17" t="s">
        <v>27</v>
      </c>
      <c r="C118" s="1">
        <f t="shared" ref="C118:E118" si="47">C119</f>
        <v>3600000</v>
      </c>
      <c r="D118" s="1">
        <f t="shared" si="47"/>
        <v>1500000</v>
      </c>
      <c r="E118" s="1">
        <f t="shared" si="47"/>
        <v>0</v>
      </c>
      <c r="F118" s="1">
        <f>F119</f>
        <v>0</v>
      </c>
      <c r="G118" s="1">
        <f t="shared" si="29"/>
        <v>0</v>
      </c>
      <c r="H118" s="21"/>
      <c r="I118" s="18">
        <f t="shared" si="31"/>
        <v>0</v>
      </c>
    </row>
    <row r="119" spans="1:9" x14ac:dyDescent="0.25">
      <c r="A119" s="24" t="s">
        <v>23</v>
      </c>
      <c r="B119" s="20"/>
      <c r="C119" s="2">
        <v>3600000</v>
      </c>
      <c r="D119" s="2">
        <v>1500000</v>
      </c>
      <c r="E119" s="2">
        <v>0</v>
      </c>
      <c r="F119" s="2">
        <v>0</v>
      </c>
      <c r="G119" s="2">
        <f t="shared" si="29"/>
        <v>0</v>
      </c>
      <c r="H119" s="21"/>
      <c r="I119" s="18">
        <f t="shared" si="31"/>
        <v>0</v>
      </c>
    </row>
    <row r="120" spans="1:9" ht="28.5" customHeight="1" x14ac:dyDescent="0.25">
      <c r="A120" s="23" t="s">
        <v>4</v>
      </c>
      <c r="B120" s="17" t="s">
        <v>5</v>
      </c>
      <c r="C120" s="1">
        <f t="shared" ref="C120:E120" si="48">SUM(C121:C122)</f>
        <v>83931047</v>
      </c>
      <c r="D120" s="1">
        <f t="shared" si="48"/>
        <v>118716929</v>
      </c>
      <c r="E120" s="1">
        <f t="shared" si="48"/>
        <v>102256936</v>
      </c>
      <c r="F120" s="1">
        <f>SUM(F121:F122)</f>
        <v>90820860.950000003</v>
      </c>
      <c r="G120" s="1">
        <f t="shared" si="29"/>
        <v>11436075.049999997</v>
      </c>
      <c r="H120" s="18">
        <f t="shared" si="30"/>
        <v>88.816333153185823</v>
      </c>
      <c r="I120" s="18">
        <f t="shared" si="31"/>
        <v>76.50203026225519</v>
      </c>
    </row>
    <row r="121" spans="1:9" ht="18" customHeight="1" x14ac:dyDescent="0.25">
      <c r="A121" s="24" t="s">
        <v>6</v>
      </c>
      <c r="B121" s="20"/>
      <c r="C121" s="2">
        <v>73709000</v>
      </c>
      <c r="D121" s="2">
        <v>103393173</v>
      </c>
      <c r="E121" s="2">
        <v>90247319</v>
      </c>
      <c r="F121" s="2">
        <v>82570762.969999999</v>
      </c>
      <c r="G121" s="2">
        <f t="shared" si="29"/>
        <v>7676556.0300000012</v>
      </c>
      <c r="H121" s="21">
        <f t="shared" si="30"/>
        <v>91.493868056069346</v>
      </c>
      <c r="I121" s="21">
        <f t="shared" si="31"/>
        <v>79.860943014100158</v>
      </c>
    </row>
    <row r="122" spans="1:9" x14ac:dyDescent="0.25">
      <c r="A122" s="24" t="s">
        <v>7</v>
      </c>
      <c r="B122" s="20"/>
      <c r="C122" s="2">
        <v>10222047</v>
      </c>
      <c r="D122" s="2">
        <v>15323756</v>
      </c>
      <c r="E122" s="2">
        <v>12009617</v>
      </c>
      <c r="F122" s="2">
        <v>8250097.9800000004</v>
      </c>
      <c r="G122" s="2">
        <f t="shared" si="29"/>
        <v>3759519.0199999996</v>
      </c>
      <c r="H122" s="21">
        <f t="shared" si="30"/>
        <v>68.695762570946272</v>
      </c>
      <c r="I122" s="21">
        <f t="shared" si="31"/>
        <v>53.838614893111071</v>
      </c>
    </row>
    <row r="123" spans="1:9" ht="28.5" customHeight="1" x14ac:dyDescent="0.25">
      <c r="A123" s="23" t="s">
        <v>18</v>
      </c>
      <c r="B123" s="17" t="s">
        <v>19</v>
      </c>
      <c r="C123" s="1">
        <f>SUM(C124:C127)</f>
        <v>1000000</v>
      </c>
      <c r="D123" s="1">
        <f t="shared" ref="D123:F123" si="49">SUM(D124:D127)</f>
        <v>1000000</v>
      </c>
      <c r="E123" s="1">
        <f t="shared" si="49"/>
        <v>870165</v>
      </c>
      <c r="F123" s="1">
        <f t="shared" si="49"/>
        <v>829149.16</v>
      </c>
      <c r="G123" s="1">
        <f t="shared" si="29"/>
        <v>41015.839999999967</v>
      </c>
      <c r="H123" s="18">
        <f t="shared" si="30"/>
        <v>95.286429585193616</v>
      </c>
      <c r="I123" s="18">
        <f t="shared" si="31"/>
        <v>82.914916000000005</v>
      </c>
    </row>
    <row r="124" spans="1:9" x14ac:dyDescent="0.25">
      <c r="A124" s="24" t="s">
        <v>97</v>
      </c>
      <c r="B124" s="20"/>
      <c r="C124" s="2">
        <v>110000</v>
      </c>
      <c r="D124" s="2">
        <v>110000</v>
      </c>
      <c r="E124" s="2">
        <v>110000</v>
      </c>
      <c r="F124" s="2">
        <v>99000</v>
      </c>
      <c r="G124" s="2">
        <f t="shared" si="29"/>
        <v>11000</v>
      </c>
      <c r="H124" s="21">
        <f t="shared" si="30"/>
        <v>90</v>
      </c>
      <c r="I124" s="21">
        <f t="shared" si="31"/>
        <v>90</v>
      </c>
    </row>
    <row r="125" spans="1:9" ht="15.75" customHeight="1" x14ac:dyDescent="0.25">
      <c r="A125" s="24" t="s">
        <v>106</v>
      </c>
      <c r="B125" s="20"/>
      <c r="C125" s="2">
        <v>360000</v>
      </c>
      <c r="D125" s="2">
        <v>360000</v>
      </c>
      <c r="E125" s="2">
        <v>280165</v>
      </c>
      <c r="F125" s="2">
        <v>250149.16</v>
      </c>
      <c r="G125" s="2">
        <f t="shared" si="29"/>
        <v>30015.839999999997</v>
      </c>
      <c r="H125" s="21">
        <f t="shared" si="30"/>
        <v>89.286370531650988</v>
      </c>
      <c r="I125" s="21">
        <f t="shared" si="31"/>
        <v>69.485877777777787</v>
      </c>
    </row>
    <row r="126" spans="1:9" x14ac:dyDescent="0.25">
      <c r="A126" s="24" t="s">
        <v>16</v>
      </c>
      <c r="B126" s="20"/>
      <c r="C126" s="2">
        <v>470000</v>
      </c>
      <c r="D126" s="2">
        <v>470000</v>
      </c>
      <c r="E126" s="2">
        <v>420000</v>
      </c>
      <c r="F126" s="2">
        <v>420000</v>
      </c>
      <c r="G126" s="2">
        <f t="shared" si="29"/>
        <v>0</v>
      </c>
      <c r="H126" s="21">
        <f t="shared" si="30"/>
        <v>100</v>
      </c>
      <c r="I126" s="21">
        <f t="shared" si="31"/>
        <v>89.361702127659569</v>
      </c>
    </row>
    <row r="127" spans="1:9" x14ac:dyDescent="0.25">
      <c r="A127" s="24" t="s">
        <v>17</v>
      </c>
      <c r="B127" s="20"/>
      <c r="C127" s="2">
        <v>60000</v>
      </c>
      <c r="D127" s="2">
        <v>60000</v>
      </c>
      <c r="E127" s="2">
        <v>60000</v>
      </c>
      <c r="F127" s="2">
        <v>60000</v>
      </c>
      <c r="G127" s="2">
        <f t="shared" si="29"/>
        <v>0</v>
      </c>
      <c r="H127" s="21">
        <f t="shared" si="30"/>
        <v>100</v>
      </c>
      <c r="I127" s="21">
        <f t="shared" si="31"/>
        <v>100</v>
      </c>
    </row>
    <row r="128" spans="1:9" ht="27.75" customHeight="1" x14ac:dyDescent="0.25">
      <c r="A128" s="16" t="s">
        <v>52</v>
      </c>
      <c r="B128" s="17" t="s">
        <v>53</v>
      </c>
      <c r="C128" s="1">
        <f t="shared" ref="C128:E128" si="50">SUM(C129:C130)</f>
        <v>2412200</v>
      </c>
      <c r="D128" s="1">
        <f t="shared" si="50"/>
        <v>2341590</v>
      </c>
      <c r="E128" s="1">
        <f t="shared" si="50"/>
        <v>1638900</v>
      </c>
      <c r="F128" s="1">
        <f>SUM(F129:F130)</f>
        <v>1617512.8</v>
      </c>
      <c r="G128" s="1">
        <f t="shared" si="29"/>
        <v>21387.199999999953</v>
      </c>
      <c r="H128" s="18">
        <f t="shared" si="30"/>
        <v>98.695027152358293</v>
      </c>
      <c r="I128" s="18">
        <f t="shared" si="31"/>
        <v>69.07754132875526</v>
      </c>
    </row>
    <row r="129" spans="1:9" x14ac:dyDescent="0.25">
      <c r="A129" s="19" t="s">
        <v>97</v>
      </c>
      <c r="B129" s="20"/>
      <c r="C129" s="2">
        <v>1000000</v>
      </c>
      <c r="D129" s="2">
        <v>1000000</v>
      </c>
      <c r="E129" s="2">
        <v>1000000</v>
      </c>
      <c r="F129" s="2">
        <v>1000000</v>
      </c>
      <c r="G129" s="2">
        <f t="shared" si="29"/>
        <v>0</v>
      </c>
      <c r="H129" s="21">
        <f t="shared" si="30"/>
        <v>100</v>
      </c>
      <c r="I129" s="21">
        <f t="shared" si="31"/>
        <v>100</v>
      </c>
    </row>
    <row r="130" spans="1:9" ht="14.25" customHeight="1" x14ac:dyDescent="0.25">
      <c r="A130" s="19" t="s">
        <v>106</v>
      </c>
      <c r="B130" s="20"/>
      <c r="C130" s="2">
        <v>1412200</v>
      </c>
      <c r="D130" s="2">
        <v>1341590</v>
      </c>
      <c r="E130" s="2">
        <v>638900</v>
      </c>
      <c r="F130" s="2">
        <v>617512.80000000005</v>
      </c>
      <c r="G130" s="2">
        <f t="shared" si="29"/>
        <v>21387.199999999953</v>
      </c>
      <c r="H130" s="21">
        <f t="shared" si="30"/>
        <v>96.652496478322121</v>
      </c>
      <c r="I130" s="21">
        <f t="shared" si="31"/>
        <v>46.028428953704193</v>
      </c>
    </row>
    <row r="131" spans="1:9" x14ac:dyDescent="0.25">
      <c r="A131" s="31" t="s">
        <v>87</v>
      </c>
      <c r="B131" s="32"/>
      <c r="C131" s="3">
        <f>C5+C25+C27+C34+C41+C51+C69+C82+C95+C107+C113+C120+C123+C128+C18</f>
        <v>6066815260</v>
      </c>
      <c r="D131" s="1">
        <f>D5+D25+D27+D34+D41+D51+D69+D82+D95+D107+D113+D120+D123+D128+D18</f>
        <v>7203317902.6800003</v>
      </c>
      <c r="E131" s="1">
        <f>E5+E25+E27+E34+E41+E51+E69+E82+E95+E107+E113+E120+E123+E128+E18</f>
        <v>4789159570.3999996</v>
      </c>
      <c r="F131" s="1">
        <f>F5+F25+F27+F34+F41+F51+F69+F82+F95+F107+F113+F120+F123+F128+F18</f>
        <v>4240413648.9699998</v>
      </c>
      <c r="G131" s="1">
        <f t="shared" si="29"/>
        <v>548745921.42999983</v>
      </c>
      <c r="H131" s="18">
        <f t="shared" ref="H131" si="51">(F131/E131)*100</f>
        <v>88.541916105247509</v>
      </c>
      <c r="I131" s="18">
        <f t="shared" ref="I131" si="52">(F131/D131)*100</f>
        <v>58.867506699827175</v>
      </c>
    </row>
  </sheetData>
  <autoFilter ref="A4:I131"/>
  <mergeCells count="1">
    <mergeCell ref="A1:H1"/>
  </mergeCells>
  <pageMargins left="0.78740157480314965" right="0.78740157480314965" top="1.1811023622047245" bottom="0.39370078740157483" header="0.31496062992125984" footer="0.31496062992125984"/>
  <pageSetup paperSize="9" scale="65" fitToWidth="0" fitToHeight="0" orientation="landscape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программы</vt:lpstr>
      <vt:lpstr>Лист2</vt:lpstr>
      <vt:lpstr>Лист3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2016-11-24T04:12:21Z</cp:lastPrinted>
  <dcterms:created xsi:type="dcterms:W3CDTF">2014-05-23T06:49:41Z</dcterms:created>
  <dcterms:modified xsi:type="dcterms:W3CDTF">2016-11-24T04:12:51Z</dcterms:modified>
</cp:coreProperties>
</file>